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бщие документы\Объекты ПАЗ-2026год\Участок по производству ГАЛЛИЯ\19.03.26-НВК\"/>
    </mc:Choice>
  </mc:AlternateContent>
  <bookViews>
    <workbookView xWindow="0" yWindow="0" windowWidth="15480" windowHeight="8190" tabRatio="400"/>
  </bookViews>
  <sheets>
    <sheet name="ЦСЦЭ" sheetId="1" r:id="rId1"/>
    <sheet name="РС" sheetId="2" r:id="rId2"/>
    <sheet name="САП" sheetId="8" r:id="rId3"/>
    <sheet name="КР" sheetId="3" r:id="rId4"/>
    <sheet name="ЛС+РС" sheetId="4" r:id="rId5"/>
    <sheet name="проект" sheetId="9" r:id="rId6"/>
    <sheet name="А0" sheetId="5" r:id="rId7"/>
    <sheet name="заявка" sheetId="6" r:id="rId8"/>
    <sheet name="ЛП" sheetId="7" r:id="rId9"/>
  </sheets>
  <externalReferences>
    <externalReference r:id="rId10"/>
    <externalReference r:id="rId11"/>
  </externalReferences>
  <definedNames>
    <definedName name="com_all" localSheetId="6">#REF!</definedName>
    <definedName name="com_all" localSheetId="8">#REF!</definedName>
    <definedName name="com_all">#REF!</definedName>
    <definedName name="Com_base" localSheetId="6">#REF!</definedName>
    <definedName name="Com_base" localSheetId="8">#REF!</definedName>
    <definedName name="Com_base">#REF!</definedName>
    <definedName name="com_in" localSheetId="6">#REF!</definedName>
    <definedName name="com_in" localSheetId="8">#REF!</definedName>
    <definedName name="com_in">#REF!</definedName>
    <definedName name="com_pod" localSheetId="6">#REF!</definedName>
    <definedName name="com_pod" localSheetId="8">#REF!</definedName>
    <definedName name="com_pod">#REF!</definedName>
    <definedName name="com_ten" localSheetId="6">#REF!</definedName>
    <definedName name="com_ten" localSheetId="8">#REF!</definedName>
    <definedName name="com_ten">#REF!</definedName>
    <definedName name="Excel_BuiltIn_Print_Titles_1" localSheetId="6">'[1]AOK-KBRU-2025-C-66-874-1_ЛС'!#REF!</definedName>
    <definedName name="Excel_BuiltIn_Print_Titles_1" localSheetId="8">'[1]AOK-KBRU-2025-C-66-874-1_ЛС'!#REF!</definedName>
    <definedName name="Excel_BuiltIn_Print_Titles_1">'[1]AOK-KBRU-2025-C-66-874-1_ЛС'!#REF!</definedName>
    <definedName name="hj" localSheetId="6">#REF!</definedName>
    <definedName name="hj" localSheetId="8">#REF!</definedName>
    <definedName name="hj">#REF!</definedName>
    <definedName name="m_all" localSheetId="6">#REF!</definedName>
    <definedName name="m_all" localSheetId="8">#REF!</definedName>
    <definedName name="m_all">#REF!</definedName>
    <definedName name="m_in" localSheetId="6">#REF!</definedName>
    <definedName name="m_in" localSheetId="8">#REF!</definedName>
    <definedName name="m_in">#REF!</definedName>
    <definedName name="m_pod" localSheetId="6">#REF!</definedName>
    <definedName name="m_pod" localSheetId="8">#REF!</definedName>
    <definedName name="m_pod">#REF!</definedName>
    <definedName name="m_ten" localSheetId="6">#REF!</definedName>
    <definedName name="m_ten" localSheetId="8">#REF!</definedName>
    <definedName name="m_ten">#REF!</definedName>
    <definedName name="p" localSheetId="6">#REF!</definedName>
    <definedName name="p" localSheetId="8">#REF!</definedName>
    <definedName name="p">#REF!</definedName>
    <definedName name="ав" localSheetId="6">#REF!</definedName>
    <definedName name="ав" localSheetId="8">#REF!</definedName>
    <definedName name="ав">#REF!</definedName>
    <definedName name="жж" localSheetId="6">#REF!</definedName>
    <definedName name="жж" localSheetId="8">#REF!</definedName>
    <definedName name="жж">#REF!</definedName>
    <definedName name="_xlnm.Print_Titles" localSheetId="6">А0!$16:$16</definedName>
    <definedName name="_xlnm.Print_Titles" localSheetId="4">'ЛС+РС'!$16:$16</definedName>
    <definedName name="_xlnm.Print_Titles" localSheetId="1">РС!$11:$11</definedName>
    <definedName name="_xlnm.Print_Titles" localSheetId="0">ЦСЦЭ!$16:$16</definedName>
    <definedName name="Материал" localSheetId="6">#REF!</definedName>
    <definedName name="Материал" localSheetId="8">#REF!</definedName>
    <definedName name="Материал">#REF!</definedName>
    <definedName name="МатериалыБЦ" localSheetId="6">#REF!</definedName>
    <definedName name="МатериалыБЦ" localSheetId="8">#REF!</definedName>
    <definedName name="МатериалыБЦ">#REF!</definedName>
    <definedName name="ммм" localSheetId="6">#REF!</definedName>
    <definedName name="ммм" localSheetId="8">#REF!</definedName>
    <definedName name="ммм">#REF!</definedName>
    <definedName name="Составлена">'[2]Отчет ЦСЦЭ Казхром'!$N$324</definedName>
    <definedName name="Составлено______________________смет" localSheetId="6">#REF!</definedName>
    <definedName name="Составлено______________________смет" localSheetId="8">#REF!</definedName>
    <definedName name="Составлено______________________смет">#REF!</definedName>
  </definedNames>
  <calcPr calcId="152511"/>
</workbook>
</file>

<file path=xl/calcChain.xml><?xml version="1.0" encoding="utf-8"?>
<calcChain xmlns="http://schemas.openxmlformats.org/spreadsheetml/2006/main">
  <c r="I181" i="2" l="1"/>
  <c r="G72" i="1"/>
  <c r="G56" i="1"/>
  <c r="G55" i="1"/>
  <c r="I257" i="2"/>
  <c r="I259" i="2" s="1"/>
  <c r="I179" i="2"/>
  <c r="I131" i="2"/>
  <c r="I265" i="2"/>
  <c r="G66" i="1" l="1"/>
  <c r="G54" i="1"/>
  <c r="C16" i="7"/>
  <c r="C4" i="7"/>
  <c r="C19" i="7" s="1"/>
  <c r="D12" i="3"/>
  <c r="H12" i="3"/>
  <c r="G12" i="3"/>
  <c r="G61" i="1"/>
  <c r="I52" i="1"/>
  <c r="G62" i="1" l="1"/>
  <c r="E12" i="3"/>
  <c r="F12" i="3" s="1"/>
  <c r="G60" i="1"/>
  <c r="G63" i="1" l="1"/>
  <c r="J12" i="3"/>
  <c r="G64" i="1" l="1"/>
  <c r="G65" i="1" s="1"/>
  <c r="G69" i="1" s="1"/>
  <c r="G74" i="1" l="1"/>
  <c r="G70" i="1"/>
</calcChain>
</file>

<file path=xl/sharedStrings.xml><?xml version="1.0" encoding="utf-8"?>
<sst xmlns="http://schemas.openxmlformats.org/spreadsheetml/2006/main" count="4766" uniqueCount="776">
  <si>
    <t>ЕСЦ РК 2026 пр. 166-нк, Павлодарская область введен с 01.01.2026
ЭСН РК 2025 И47 введен с 01.01.2026
ССЦ 2026 пр. 166-нк, Павлодарская область, г. Павлодар, г. Аксу введен с 01.01.2026
ПСЦ Март 2026, Павлодарская область, г. Павлодар, г. Аксу введен с 01.03.2026</t>
  </si>
  <si>
    <t/>
  </si>
  <si>
    <t/>
  </si>
  <si>
    <t>ЕСЦ РК 2026 пр. 166-нк, Павлодарская область введен с 01.01.2026
ЭСН РК 2025 И47 введен с 01.01.2026
ССЦ 2026 пр. 166-нк, Павлодарская область, г. Павлодар, г. Аксу введен с 01.01.2026
ПСЦ Март 2026, Павлодарская область, г. Павлодар, г. Аксу введен с 01.03.2026</t>
  </si>
  <si>
    <t>Заказчик:</t>
  </si>
  <si>
    <t>Исполнитель:</t>
  </si>
  <si>
    <t>Стройка:</t>
  </si>
  <si>
    <t>Участок по производству галлия на Павлодарском Алюминиевом Заводе</t>
  </si>
  <si>
    <t>Объект:</t>
  </si>
  <si>
    <t>Объект:</t>
  </si>
  <si>
    <t>СМЕТА № AOK-PAZ-2026-E-66-964-1
«Участок по производству галлия на Павлодарском Алюминиевом
Заводе» ГМЦ. Наружный водопровод и канализация. Чертеж
25-ПАЗ-03.01 НВК Том 4. Альбом 22</t>
  </si>
  <si>
    <t>СМЕТА № AOK-PAZ-2026-E-66-964-1
«Участок по производству галлия на Павлодарском Алюминиевом
Заводе» ГМЦ. Наружный водопровод и канализация. Чертеж
25-ПАЗ-03.01 НВК Том 4. Альбом 22</t>
  </si>
  <si>
    <t>СМЕТА № AOK-PAZ-2026-E-66-964-1
«Участок по производству галлия на Павлодарском Алюминиевом
Заводе» ГМЦ. Наружный водопровод и канализация. Чертеж
25-ПАЗ-03.01 НВК Том 4. Альбом 22</t>
  </si>
  <si>
    <t>СМЕТА № AOK-PAZ-2026-E-66-964-1
«Участок по производству галлия на Павлодарском Алюминиевом
Заводе» ГМЦ. Наружный водопровод и канализация. Чертеж
25-ПАЗ-03.01 НВК Том 4. Альбом 22</t>
  </si>
  <si>
    <t>СМЕТА № AOK-PAZ-2026-E-66-964-1
«Участок по производству галлия на Павлодарском Алюминиевом
Заводе» ГМЦ. Наружный водопровод и канализация. Чертеж
25-ПАЗ-03.01 НВК Том 4. Альбом 22</t>
  </si>
  <si>
    <t>СМЕТА № AOK-PAZ-2026-E-66-964-1
«Участок по производству галлия на Павлодарском Алюминиевом
Заводе» ГМЦ. Наружный водопровод и канализация. Чертеж
25-ПАЗ-03.01 НВК Том 4. Альбом 22</t>
  </si>
  <si>
    <t>СМЕТА № AOK-PAZ-2026-E-66-964-1
«Участок по производству галлия на Павлодарском Алюминиевом
Заводе» ГМЦ. Наружный водопровод и канализация. Чертеж
25-ПАЗ-03.01 НВК Том 4. Альбом 22</t>
  </si>
  <si>
    <t>СМЕТА № AOK-PAZ-2026-E-66-964-1
«Участок по производству галлия на Павлодарском Алюминиевом
Заводе» ГМЦ. Наружный водопровод и канализация. Чертеж
25-ПАЗ-03.01 НВК Том 4. Альбом 22</t>
  </si>
  <si>
    <t/>
  </si>
  <si>
    <t/>
  </si>
  <si>
    <t>Сметная стоимость</t>
  </si>
  <si>
    <t>№
п/п</t>
  </si>
  <si>
    <t>Обоснование</t>
  </si>
  <si>
    <t>Описание
работ</t>
  </si>
  <si>
    <t>Объём
работ</t>
  </si>
  <si>
    <t>Объём
работ</t>
  </si>
  <si>
    <t>Трудозатраты,
чел.-ч.</t>
  </si>
  <si>
    <t>Стоимость эксплуатации
машин и механизмов, тенге</t>
  </si>
  <si>
    <t>Стоимость эксплуатации
машин и механизмов, тенге</t>
  </si>
  <si>
    <t>№
п/п</t>
  </si>
  <si>
    <t>Описание
работ</t>
  </si>
  <si>
    <t>Ед. изм.</t>
  </si>
  <si>
    <t>Количество</t>
  </si>
  <si>
    <t>На ед.</t>
  </si>
  <si>
    <t>Всего</t>
  </si>
  <si>
    <t>На ед.</t>
  </si>
  <si>
    <t>Всего</t>
  </si>
  <si>
    <t>1</t>
  </si>
  <si>
    <t>2</t>
  </si>
  <si>
    <t>3</t>
  </si>
  <si>
    <t>4</t>
  </si>
  <si>
    <t>5</t>
  </si>
  <si>
    <t>6</t>
  </si>
  <si>
    <t>7</t>
  </si>
  <si>
    <t>8</t>
  </si>
  <si>
    <t>9</t>
  </si>
  <si>
    <t>10</t>
  </si>
  <si>
    <t>11</t>
  </si>
  <si>
    <t>12</t>
  </si>
  <si>
    <t>13</t>
  </si>
  <si>
    <t>14</t>
  </si>
  <si>
    <t>Земляные работы</t>
  </si>
  <si>
    <t/>
  </si>
  <si>
    <t/>
  </si>
  <si>
    <t/>
  </si>
  <si>
    <t/>
  </si>
  <si>
    <t/>
  </si>
  <si>
    <t/>
  </si>
  <si>
    <t>1</t>
  </si>
  <si>
    <t>1101-0201-1126Kкл=1.12</t>
  </si>
  <si>
    <t>Разработка  грунта в траншее в отвал экскаватором "Обратная лопата", вместимость ковша 0,65 м3, группа грунта 2</t>
  </si>
  <si>
    <t>м3 грунта</t>
  </si>
  <si>
    <t/>
  </si>
  <si>
    <t/>
  </si>
  <si>
    <t/>
  </si>
  <si>
    <t>2</t>
  </si>
  <si>
    <t>1101-0201-1208Kкл=1.12</t>
  </si>
  <si>
    <t>Разработка грунта в траншее с погрузкой на автомобиль-самосвал экскаватором "Обратная лопата", вместимость ковша  0,65 м3, группа грунта 2</t>
  </si>
  <si>
    <t>м3 грунта</t>
  </si>
  <si>
    <t/>
  </si>
  <si>
    <t/>
  </si>
  <si>
    <t>3</t>
  </si>
  <si>
    <t>412-101-0103</t>
  </si>
  <si>
    <t>Перевозка строительных грузов самосвалами в населенных пунктах. Грузоподъемность свыше 5 до 10 т. Расстояние перевозки 3 км</t>
  </si>
  <si>
    <t>т·км</t>
  </si>
  <si>
    <t/>
  </si>
  <si>
    <t/>
  </si>
  <si>
    <t>4</t>
  </si>
  <si>
    <t>1101-0203-0301Kкл=1.12</t>
  </si>
  <si>
    <t>Работа на отвале, группа грунта 1</t>
  </si>
  <si>
    <t>м3 грунта</t>
  </si>
  <si>
    <t/>
  </si>
  <si>
    <t/>
  </si>
  <si>
    <t/>
  </si>
  <si>
    <t/>
  </si>
  <si>
    <t>5</t>
  </si>
  <si>
    <t>1101-0102-0302П-1101-176Ктруд=1.2Kкл=1.12</t>
  </si>
  <si>
    <t>Разработка вручную грунта в траншее с откосами, глубина до 2 м, группа грунта 2
При доработке вручную зачистка дна и стенок, с выкидкой грунта в котлованах и траншеях, разработанных механизированным способом, применять</t>
  </si>
  <si>
    <t>м3 грунта</t>
  </si>
  <si>
    <t/>
  </si>
  <si>
    <t/>
  </si>
  <si>
    <t>6</t>
  </si>
  <si>
    <t>1101-0203-0155Kкл=1.12</t>
  </si>
  <si>
    <t>Засыпка траншеи или котлована бульдозером, мощность 59 кВт(80 л.с.), при перемещении грунта до 5 м. Добавлять на каждые последующие 5 м перемещения грунта группа грунта 1</t>
  </si>
  <si>
    <t>7</t>
  </si>
  <si>
    <t>1101-0102-0901Kкл=1.12</t>
  </si>
  <si>
    <t>Засыпка траншей, пазух, котлованов и ям, группа грунта 1/лист 4 НВК-обратная засыпка вручную на 300мм-сечение 1-1</t>
  </si>
  <si>
    <t>м3 грунта</t>
  </si>
  <si>
    <t>8</t>
  </si>
  <si>
    <t>1123-0101-0101Kкл=1.12</t>
  </si>
  <si>
    <t>Устройство основания под трубопровод песчаного</t>
  </si>
  <si>
    <t>м3 основания</t>
  </si>
  <si>
    <t>ПЕСОК МЕЛКИЙ, СТРОИТЕЛЬНЫЙ 1-1.5</t>
  </si>
  <si>
    <t>т</t>
  </si>
  <si>
    <t>Трубопроводы и арматура</t>
  </si>
  <si>
    <t/>
  </si>
  <si>
    <t/>
  </si>
  <si>
    <t/>
  </si>
  <si>
    <t>1122-0302-0203Kкл=1.12</t>
  </si>
  <si>
    <t>Установка задвижки или клапана обратного стальных, диаметр 150 мм</t>
  </si>
  <si>
    <t>задвижка или клапан</t>
  </si>
  <si>
    <t>Болт с гайкой и шайбой ГОСТ ISO 8992-2015 для санитарно-технических работ</t>
  </si>
  <si>
    <t>Прокладки резиновые (пластина техническая прессованная)</t>
  </si>
  <si>
    <t>кг</t>
  </si>
  <si>
    <t>ЗАДВИЖКА 30С41НЖ DУ150 PУ1.6 РУЧН. С КОФ</t>
  </si>
  <si>
    <t>шт</t>
  </si>
  <si>
    <t>1122-0302-0201Kкл=1.12</t>
  </si>
  <si>
    <t>Установка задвижки или клапана обратного стальных, диаметр 50 мм</t>
  </si>
  <si>
    <t>ЗАДВИЖКА 30С41НЖ DУ50 PУ1.6 РУЧН. С КОФ</t>
  </si>
  <si>
    <t>1116-0403-0201Kкл=1.06</t>
  </si>
  <si>
    <t>Установка арматуры запорной на трубопроводе из труб стальных, диаметр 20 мм</t>
  </si>
  <si>
    <t>шт.</t>
  </si>
  <si>
    <t>Герметик ГОСТ 25621-2023 для резьбовых, ниппельных и фланцевых соединений (ФУМ лента)</t>
  </si>
  <si>
    <t>15</t>
  </si>
  <si>
    <t>КРАН ШАР. КШ.Ц.П.020/015.040.02 DУ20 PУ4</t>
  </si>
  <si>
    <t>16</t>
  </si>
  <si>
    <t>1122-0303-0101Kкл=1.12</t>
  </si>
  <si>
    <t>Установка вантуза одинарного</t>
  </si>
  <si>
    <t>шт.</t>
  </si>
  <si>
    <t>17</t>
  </si>
  <si>
    <t>ВАНТУЗ  DУ50 PУ1 ФЛАН.</t>
  </si>
  <si>
    <t>18</t>
  </si>
  <si>
    <t>1122-0303-0103Kкл=1.12</t>
  </si>
  <si>
    <t>Установка гидранта пожарного подземного</t>
  </si>
  <si>
    <t>шт.</t>
  </si>
  <si>
    <t>Прокладка паронитовая исполнение А ПМБ ГОСТ 15180-86 давление 1,0; 1,6 (10;16), наружный диаметр 301 мм</t>
  </si>
  <si>
    <t>1000 шт.</t>
  </si>
  <si>
    <t>19</t>
  </si>
  <si>
    <t>ГИДРАНТ ПОЖАРНЫЙ 2750 ГОСТ Р 53961</t>
  </si>
  <si>
    <t>20</t>
  </si>
  <si>
    <t>ЗНАК Ж10 ПОЖАРНЫЙ ГИДРАНТ</t>
  </si>
  <si>
    <t>21</t>
  </si>
  <si>
    <t>Подставка пожарная фланцевая ППТ ГОСТ 5525-88 диаметром 150 мм</t>
  </si>
  <si>
    <t>шт.</t>
  </si>
  <si>
    <t>22</t>
  </si>
  <si>
    <t>1122-0301-0306Kкл=1.12</t>
  </si>
  <si>
    <t>Установка фасонных частей полимерных на сварном соединении, диаметр 160 мм</t>
  </si>
  <si>
    <t>23</t>
  </si>
  <si>
    <t>ОТВОД 30-160 ПЭ ГОСТ 22689</t>
  </si>
  <si>
    <t>24</t>
  </si>
  <si>
    <t>ОТВОД 45-160 ПЭ ГОСТ 22689</t>
  </si>
  <si>
    <t>25</t>
  </si>
  <si>
    <t>ОТВОД 60-160 ПЭ ГОСТ 22689</t>
  </si>
  <si>
    <t>26</t>
  </si>
  <si>
    <t>ОТВОД 90-160 ПЭ ГОСТ 22689</t>
  </si>
  <si>
    <t>27</t>
  </si>
  <si>
    <t/>
  </si>
  <si>
    <t>ВТУЛКА SDR17 DN160 ПЭ100</t>
  </si>
  <si>
    <t>28</t>
  </si>
  <si>
    <t>1122-0304-0101Kкл=1.12</t>
  </si>
  <si>
    <t>Приварка фланца к стальному трубопроводу, диаметр 50 мм</t>
  </si>
  <si>
    <t>фланец</t>
  </si>
  <si>
    <t>29</t>
  </si>
  <si>
    <t>ЭЛЕКТРОД СВАР. МР-3Р D4 ГОСТ 9466</t>
  </si>
  <si>
    <t>30</t>
  </si>
  <si>
    <t>ФЛАНЕЦ 50-16-11-1-B СТ. ГОСТ 33259</t>
  </si>
  <si>
    <t>31</t>
  </si>
  <si>
    <t>1122-0304-0105Kкл=1.12</t>
  </si>
  <si>
    <t>Приварка фланца к стальному трубопроводу, диаметр 150 мм</t>
  </si>
  <si>
    <t>32</t>
  </si>
  <si>
    <t>33</t>
  </si>
  <si>
    <t>ФЛАНЕЦ 150-16-01-1-B СТ. ГОСТ 33259 приварной</t>
  </si>
  <si>
    <t>34</t>
  </si>
  <si>
    <t>ФЛАНЕЦ 150-16-01-1-B СТ. ГОСТ 33259 свободный</t>
  </si>
  <si>
    <t>35</t>
  </si>
  <si>
    <t>1122-0103-0101Kкл=1.12</t>
  </si>
  <si>
    <t>Укладка трубы водопроводной стальной с испытанием гидравлическим, диаметр трубы 50 мм</t>
  </si>
  <si>
    <t>км трубопровода</t>
  </si>
  <si>
    <t>36</t>
  </si>
  <si>
    <t>37</t>
  </si>
  <si>
    <t>ТРУБА D20 S2.8 СТ3СП/ПС ГОСТ 3262</t>
  </si>
  <si>
    <t>38</t>
  </si>
  <si>
    <t>ТРУБА D57 S3.0 СТ20 ГОСТ 10704</t>
  </si>
  <si>
    <t>39</t>
  </si>
  <si>
    <t>1122-0103-0105Kкл=1.12</t>
  </si>
  <si>
    <t>Укладка трубы водопроводной стальной с испытанием гидравлическим, диаметр трубы 150 мм</t>
  </si>
  <si>
    <t>км трубопровода</t>
  </si>
  <si>
    <t>Проволока сварочная легированная для сварки (наплавки) ГОСТ 2246-70 с неомедненной поверхностью диаметром 4 мм</t>
  </si>
  <si>
    <t>40</t>
  </si>
  <si>
    <t>41</t>
  </si>
  <si>
    <t>ТРУБА D159 S4.5 СТ3СП/ПС ГОСТ 10704</t>
  </si>
  <si>
    <t>42</t>
  </si>
  <si>
    <t>1122-0105-0408Kкл=1.12</t>
  </si>
  <si>
    <t>Укладка трубопровода из полиэтиленовых труб, диаметр 160 мм</t>
  </si>
  <si>
    <t>км</t>
  </si>
  <si>
    <t>43</t>
  </si>
  <si>
    <t>ТРУБА SDR17 ПЭ100 D160 S9.5 PУ1</t>
  </si>
  <si>
    <t>м</t>
  </si>
  <si>
    <t>44</t>
  </si>
  <si>
    <t>1122-0901-0110Kкл=1.12</t>
  </si>
  <si>
    <t>Укладка футляра стального в открытой траншее, диаметр 400 мм</t>
  </si>
  <si>
    <t>м</t>
  </si>
  <si>
    <t>45</t>
  </si>
  <si>
    <t>ЭЛЕКТРОД СВАР. УОНИ-13/45 D5 ГОСТ 9466</t>
  </si>
  <si>
    <t>46</t>
  </si>
  <si>
    <t>ТРУБА D426 S8 СТ3СП/ПС ГОСТ 10704</t>
  </si>
  <si>
    <t>47</t>
  </si>
  <si>
    <t>1122-0901-0403Kкл=1.12</t>
  </si>
  <si>
    <t>Протаскивание в футляр трубы стальной, диаметр 200 мм</t>
  </si>
  <si>
    <t>м трубы, уложенной в футляре</t>
  </si>
  <si>
    <t>Поковки из квадратных заготовок</t>
  </si>
  <si>
    <t>Солидол ГОСТ 1033-79</t>
  </si>
  <si>
    <t>Резина листовая вулканизованная цветная</t>
  </si>
  <si>
    <t>Колодцы</t>
  </si>
  <si>
    <t>48</t>
  </si>
  <si>
    <t>1122-0501-0106Kкл=1.12</t>
  </si>
  <si>
    <t>Устройство колодца круглого из сборного железобетона в грунтах мокрых, диаметр 2000 мм</t>
  </si>
  <si>
    <t>м3 железобетонных и бетонных конструкций колодца</t>
  </si>
  <si>
    <t>Бетон тяжелый класса В7,5 ГОСТ 7473-2010 без добавок</t>
  </si>
  <si>
    <t>м3</t>
  </si>
  <si>
    <t>Бетон тяжелый класса В12,5 ГОСТ 7473-2010 без добавок</t>
  </si>
  <si>
    <t>Каболка</t>
  </si>
  <si>
    <t>Мастика битумно-универсальная холодного применения МБУ ГОСТ 30693-2000</t>
  </si>
  <si>
    <t>49</t>
  </si>
  <si>
    <t>1219-0101-1201Kкл=1.09</t>
  </si>
  <si>
    <t>Растворы цементные. Приготовление вручную в построечных условиях</t>
  </si>
  <si>
    <t>м3</t>
  </si>
  <si>
    <t>50</t>
  </si>
  <si>
    <t>ЦЕМЕНТ ПЦ 400-Д0 ГОСТ 10178</t>
  </si>
  <si>
    <t>51</t>
  </si>
  <si>
    <t>52</t>
  </si>
  <si>
    <t>ПЛИТА ПН 20 Ж/Б D2500 H120 ГОСТ 8020</t>
  </si>
  <si>
    <t>53</t>
  </si>
  <si>
    <t>КОЛЬЦО Ж/Б КЦ20-9 D2000 H890 ГОСТ 8020</t>
  </si>
  <si>
    <t>54</t>
  </si>
  <si>
    <t>ПЛИТА ПП10-2 Ж/Б D1160 S150 ГОСТ 8020</t>
  </si>
  <si>
    <t>55</t>
  </si>
  <si>
    <t>ПЛИТА 1ПП20-2 Ж/Б D2200 S160 ГОСТ 8020</t>
  </si>
  <si>
    <t>56</t>
  </si>
  <si>
    <t>КОЛЬЦО Ж/Б 3.900-3 ВЫП.7 КЦО-1</t>
  </si>
  <si>
    <t>57</t>
  </si>
  <si>
    <t>ЛЮК Т(С250)-К.1-70 D700 ЧУГУН ГОСТ 3634</t>
  </si>
  <si>
    <t>58</t>
  </si>
  <si>
    <t>Скоба ходовая</t>
  </si>
  <si>
    <t>59</t>
  </si>
  <si>
    <t>Ограждение лестничных проемов, лестничные марши, пожарные лестницы</t>
  </si>
  <si>
    <t>60</t>
  </si>
  <si>
    <t>1122-0501-0304Kкл=1.12</t>
  </si>
  <si>
    <t>Устройство колодца водопроводного прямоугольного бетонного с монолитными стенами и покрытием из сборного железобетона в грунте мокром</t>
  </si>
  <si>
    <t>м3 железобетонных и бетонных конструкций колодца</t>
  </si>
  <si>
    <t>Смеси асфальтобетонные горячие плотные мелкозернистые СТ РК 1225-2019 типа Б, марки I</t>
  </si>
  <si>
    <t>Проволока стальная термически обработанная, без покрытия ГОСТ 3282-74 диаметром 1,1 мм</t>
  </si>
  <si>
    <t>Раствор асбоцементный</t>
  </si>
  <si>
    <t>Мастика битумная кровельная для горячего применения ГОСТ 2889-80 марки МБК-Г</t>
  </si>
  <si>
    <t>61</t>
  </si>
  <si>
    <t>1219-0101-1201Kкл=1.09</t>
  </si>
  <si>
    <t>Растворы цементные. Приготовление вручную в построечных условиях</t>
  </si>
  <si>
    <t>м3</t>
  </si>
  <si>
    <t>62</t>
  </si>
  <si>
    <t>63</t>
  </si>
  <si>
    <t>64</t>
  </si>
  <si>
    <t>65</t>
  </si>
  <si>
    <t>ПЛИТА ПП10-1 Ж/Б D1160 S150 ГОСТ 8020</t>
  </si>
  <si>
    <t>66</t>
  </si>
  <si>
    <t>КОЛЬЦО Ж/Б КС10.3 D1000 H290 ГОСТ 8020</t>
  </si>
  <si>
    <t>67</t>
  </si>
  <si>
    <t>ПЛИТА ДНИЩА П4</t>
  </si>
  <si>
    <t>68</t>
  </si>
  <si>
    <t>ПЛИТА ПЕРЕКРЫТИЯ П24</t>
  </si>
  <si>
    <t>69</t>
  </si>
  <si>
    <t>ПЛИТА ПЕРЕКРЫТИЯ П23</t>
  </si>
  <si>
    <t>70</t>
  </si>
  <si>
    <t>71</t>
  </si>
  <si>
    <t>72</t>
  </si>
  <si>
    <t>73</t>
  </si>
  <si>
    <t>1122-0401-0105Kкл=1.12</t>
  </si>
  <si>
    <t>Врезка штуцера (патрубка) стального в существующую сеть из стальных труб, диаметр 200 мм</t>
  </si>
  <si>
    <t>врезка</t>
  </si>
  <si>
    <t>74</t>
  </si>
  <si>
    <t>КИСЛОРОД ТЕХН. 99.7% ГОСТ 5583</t>
  </si>
  <si>
    <t>75</t>
  </si>
  <si>
    <t>76</t>
  </si>
  <si>
    <t>1122-0401-0107Kкл=1.12</t>
  </si>
  <si>
    <t>Врезка штуцера (патрубка) стального в существующую сеть из стальных труб, диаметр 300 мм</t>
  </si>
  <si>
    <t>врезка</t>
  </si>
  <si>
    <t>77</t>
  </si>
  <si>
    <t>78</t>
  </si>
  <si>
    <t>79</t>
  </si>
  <si>
    <t>1101-0701-1502Kкл=1.12</t>
  </si>
  <si>
    <t>Устройство основания под фундамент щебеночного/отмостка вокруг люков</t>
  </si>
  <si>
    <t>м3 основания</t>
  </si>
  <si>
    <t>80</t>
  </si>
  <si>
    <t>ЩЕБЕНЬ ПЛОТНЫХ ГОРН.ПОРОД 20-40 ГОСТ8267</t>
  </si>
  <si>
    <t>81</t>
  </si>
  <si>
    <t>1106-0301-0101Kкл=1.12</t>
  </si>
  <si>
    <t>Устройство бетонной подготовки/отмостка вокруг люков</t>
  </si>
  <si>
    <t>м3</t>
  </si>
  <si>
    <t>82</t>
  </si>
  <si>
    <t>83</t>
  </si>
  <si>
    <t>1113-0203-0205Kкл=1.06</t>
  </si>
  <si>
    <t>Огрунтовка поверхностей металлических грунтовкой глифталевой ГФ-021 за один раз</t>
  </si>
  <si>
    <t>м2</t>
  </si>
  <si>
    <t>Грунтовка глифталевая ГФ-021 СТ РК ГОСТ Р 51693-2003</t>
  </si>
  <si>
    <t>Уайт-спирит ГОСТ 3134-78</t>
  </si>
  <si>
    <t>84</t>
  </si>
  <si>
    <t>1113-0203-0531Kкл=1.06</t>
  </si>
  <si>
    <t>Окраска поверхности металлической огрунтованной краской БТ-177 серебристой</t>
  </si>
  <si>
    <t>м2</t>
  </si>
  <si>
    <t>Краска серебристая БТ-177 ГОСТ 5631-79</t>
  </si>
  <si>
    <t>85</t>
  </si>
  <si>
    <t>1106-0301-0101Kкл=1.12</t>
  </si>
  <si>
    <t>Устройство бетонной подготовки</t>
  </si>
  <si>
    <t>м3</t>
  </si>
  <si>
    <t>Бетон тяжелый класса В3,5 ГОСТ 7473-2010 без добавок</t>
  </si>
  <si>
    <t>Итого по смете:</t>
  </si>
  <si>
    <t>Согласованная стоимость 1 чел-часа</t>
  </si>
  <si>
    <t>Итого СМР</t>
  </si>
  <si>
    <t>Эксплуатация машин</t>
  </si>
  <si>
    <t>Транспортные затраты</t>
  </si>
  <si>
    <t xml:space="preserve">Материалы подрядчика </t>
  </si>
  <si>
    <t>Оборудование Подрядчика</t>
  </si>
  <si>
    <t>Перевозка рабочих</t>
  </si>
  <si>
    <t>Итого:</t>
  </si>
  <si>
    <t>Общеплощадочные расходы</t>
  </si>
  <si>
    <t xml:space="preserve">Прибыль </t>
  </si>
  <si>
    <t>Непредвиденные расходы (остаются в распоряжении Заказчика)</t>
  </si>
  <si>
    <t xml:space="preserve">ИТОГО в ценах 2026 года </t>
  </si>
  <si>
    <t>Командировочные расходы в ценах 2026 года</t>
  </si>
  <si>
    <t>Утилизация мусора в ценах 2026 года</t>
  </si>
  <si>
    <t>ИТОГО по смете СТОИМОСТЬ НА ПОДРЯД без НДС, в ценах 2026 года</t>
  </si>
  <si>
    <t>Доля ТМЦ Подрядчика, %</t>
  </si>
  <si>
    <t>Материалы, изделия и конструкции Заказчика</t>
  </si>
  <si>
    <t>Оборудование Заказчика</t>
  </si>
  <si>
    <t>ИТОГО по смете ОБЩАЯ СТОИМОСТЬ в ценах 2026 года, без НДС</t>
  </si>
  <si>
    <t>Составил:</t>
  </si>
  <si>
    <t>Инженер-сметчик</t>
  </si>
  <si>
    <t>Горбань Л.Н.</t>
  </si>
  <si>
    <t>Проверено:</t>
  </si>
  <si>
    <t>Координатор АО "АК" "КЭЗ" ЦСЦЭ</t>
  </si>
  <si>
    <t>Баерова Т.Я.</t>
  </si>
  <si>
    <t>Руководитель ЦСЦЭ ТОО "Сервисный центр ERG"</t>
  </si>
  <si>
    <t>Неверова И.А.</t>
  </si>
  <si>
    <t>ССЦ 2026 пр. 166-нк, Павлодарская область, г. Павлодар, г. Аксу введен с 01.01.2026
ПСЦ Март 2026, Павлодарская область, г. Павлодар, г. Аксу введен с 01.03.2026</t>
  </si>
  <si>
    <t>Форма 4рс</t>
  </si>
  <si>
    <t>Наименование стройки</t>
  </si>
  <si>
    <t>Участок по производству галлия на Павлодарском Алюминиевом Заводе. г. Павлодар</t>
  </si>
  <si>
    <t>Наименование объекта</t>
  </si>
  <si>
    <t>Объект номер -</t>
  </si>
  <si>
    <t>РЕСУРСНАЯ СМЕТА
Приложение к локальной смете  № AOK-PAZ-2026-E-66-964-1. «Участок по производству галлия на Павлодарском Алюминиевом Заводе» ГМЦ. Наружный водопровод и канализация. Чертеж 25-ПАЗ-03.01 НВК Том 4. Альбом 22</t>
  </si>
  <si>
    <t>на</t>
  </si>
  <si>
    <t>«Участок по производству галлия на Павлодарском Алюминиевом Заводе» ГМЦ. Наружный водопровод и канализация. Чертеж 25-ПАЗ-03.01 НВК Том 4. Альбом 22</t>
  </si>
  <si>
    <t>Основание:</t>
  </si>
  <si>
    <t>родит_268803220; связ_269245097</t>
  </si>
  <si>
    <t>Составлен  в текущих ценах по состоянию на 2025г.</t>
  </si>
  <si>
    <t>тенге</t>
  </si>
  <si>
    <t>Номер
п/п</t>
  </si>
  <si>
    <t>Шифр ресурса</t>
  </si>
  <si>
    <t>Наименование ресурсов, оборудования, конструкций,
изделий и деталей</t>
  </si>
  <si>
    <t>Единица
измерения</t>
  </si>
  <si>
    <t>Количество
единиц</t>
  </si>
  <si>
    <t>Сметная
цена на
единицу</t>
  </si>
  <si>
    <t>Отпускная
цена на
единицу</t>
  </si>
  <si>
    <t>Транспортные
расходы на
единицу</t>
  </si>
  <si>
    <t>Стоимость
(Всего)</t>
  </si>
  <si>
    <t>обоснование</t>
  </si>
  <si>
    <t>всего</t>
  </si>
  <si>
    <t>Затраты труда по специальностям</t>
  </si>
  <si>
    <t>001-0117</t>
  </si>
  <si>
    <t>Затраты труда рабочих (средний разряд работы 1,7)</t>
  </si>
  <si>
    <t>чел.-ч</t>
  </si>
  <si>
    <t>-</t>
  </si>
  <si>
    <t>002-0120</t>
  </si>
  <si>
    <t>Затраты труда рабочих (средний разряд работы 2)</t>
  </si>
  <si>
    <t>009-0120</t>
  </si>
  <si>
    <t>001-0120</t>
  </si>
  <si>
    <t>004-0125</t>
  </si>
  <si>
    <t>Затраты труда рабочих (средний разряд работы 2,5)</t>
  </si>
  <si>
    <t>001-0125</t>
  </si>
  <si>
    <t>001-0128</t>
  </si>
  <si>
    <t>Затраты труда рабочих (средний разряд работы 2,8)</t>
  </si>
  <si>
    <t>004-0130</t>
  </si>
  <si>
    <t>Затраты труда рабочих (средний разряд работы 3)</t>
  </si>
  <si>
    <t>004-0135</t>
  </si>
  <si>
    <t>Затраты труда рабочих (средний разряд работы 3,5)</t>
  </si>
  <si>
    <t>003-0135</t>
  </si>
  <si>
    <t>004-0136</t>
  </si>
  <si>
    <t>Затраты труда рабочих (средний разряд работы 3,6)</t>
  </si>
  <si>
    <t>004-0137</t>
  </si>
  <si>
    <t>Затраты труда рабочих (средний разряд работы 3,7)</t>
  </si>
  <si>
    <t>004-0139</t>
  </si>
  <si>
    <t>Затраты труда рабочих (средний разряд работы 3,9)</t>
  </si>
  <si>
    <t>004-0140</t>
  </si>
  <si>
    <t>Затраты труда рабочих (средний разряд работы 4)</t>
  </si>
  <si>
    <t>004-0142</t>
  </si>
  <si>
    <t>Затраты труда рабочих (средний разряд работы 4,2)</t>
  </si>
  <si>
    <t>004-0145</t>
  </si>
  <si>
    <t>Затраты труда рабочих (средний разряд работы 4,5)</t>
  </si>
  <si>
    <t>003-0147</t>
  </si>
  <si>
    <t>Затраты труда рабочих (средний разряд работы 4,7)</t>
  </si>
  <si>
    <t>004-0149</t>
  </si>
  <si>
    <t>Затраты труда рабочих (средний разряд работы 4,9)</t>
  </si>
  <si>
    <t>004-0150</t>
  </si>
  <si>
    <t>Затраты труда рабочих (средний разряд работы 5)</t>
  </si>
  <si>
    <t>Итого по специальностям:</t>
  </si>
  <si>
    <t>Трудовые ресурсы</t>
  </si>
  <si>
    <t>099-0100</t>
  </si>
  <si>
    <t>Затраты труда машинистов</t>
  </si>
  <si>
    <t>(268409)</t>
  </si>
  <si>
    <t>Всего трудовые ресурсы:</t>
  </si>
  <si>
    <t>Строительные машины и механизмы подрядчика</t>
  </si>
  <si>
    <t>Зарплата машинистов</t>
  </si>
  <si>
    <t>331-101-0101</t>
  </si>
  <si>
    <t>Автомобили бортовые грузоподъёмностью до 5 т</t>
  </si>
  <si>
    <t>маш.-ч</t>
  </si>
  <si>
    <t>332-101-0101</t>
  </si>
  <si>
    <t>Автомобили-самосвалы общестроительные (дорожные) грузоподъёмностью 7 т</t>
  </si>
  <si>
    <t>314-503-0601</t>
  </si>
  <si>
    <t>Автопогрузчики, грузоподъёмность 5 т</t>
  </si>
  <si>
    <t>313-402-0101</t>
  </si>
  <si>
    <t>Агрегаты окрасочные высокого давления для окраски поверхностей конструкций, 1 кВт</t>
  </si>
  <si>
    <t>315-201-0401</t>
  </si>
  <si>
    <t>Агрегаты сварочные двухпостовые для ручной сварки на тракторе, мощность 79 кВт (108 л.с.)</t>
  </si>
  <si>
    <t>315-202-0501</t>
  </si>
  <si>
    <t>Аппарат для газовой сварки и резки</t>
  </si>
  <si>
    <t>315-202-0203</t>
  </si>
  <si>
    <t>Аппарат для сварки полимерных труб, диаметры свариваемых труб свыше 100 до 355 мм</t>
  </si>
  <si>
    <t>311-101-0101</t>
  </si>
  <si>
    <t>Бульдозеры-рыхлители на гусеничном ходу, легкого класса мощностью от 37 до 66 кВт, массой от 7,8 до 8,5 т</t>
  </si>
  <si>
    <t>311-101-0102</t>
  </si>
  <si>
    <t>Бульдозеры-рыхлители на гусеничном ходу, легкого класса мощностью свыше 66 до 96 кВт, массой свыше 8,5 до 14 т</t>
  </si>
  <si>
    <t>311-101-1302</t>
  </si>
  <si>
    <t>Бульдозеры-рыхлители на гусеничном ходу, легкого класса при сооружении магистральных трубопроводов мощностью свыше 66 до 96 кВт, массой свыше 8,5 до 14 т</t>
  </si>
  <si>
    <t>313-302-0201</t>
  </si>
  <si>
    <t>Вибратор глубинный</t>
  </si>
  <si>
    <t>313-302-0202</t>
  </si>
  <si>
    <t>Вибратор поверхностный</t>
  </si>
  <si>
    <t>315-102-0102</t>
  </si>
  <si>
    <t>Компрессоры передвижные с двигателем внутреннего сгорания давлением до 686 кПа (7 атм), производительность 5 м3/мин</t>
  </si>
  <si>
    <t>321-201-0101</t>
  </si>
  <si>
    <t>Котлы битумные передвижные, 400 л</t>
  </si>
  <si>
    <t>314-101-0103</t>
  </si>
  <si>
    <t>Краны башенные максимальной грузоподъёмностью 8 т, высота подъема до 41,5 м, максимальный вылет стрелы до 55 м</t>
  </si>
  <si>
    <t>314-102-0101</t>
  </si>
  <si>
    <t>Краны на автомобильном ходу максимальной грузоподъёмностью 10 т</t>
  </si>
  <si>
    <t>314-102-0103</t>
  </si>
  <si>
    <t>Краны на автомобильном ходу максимальной грузоподъёмностью 16 т</t>
  </si>
  <si>
    <t>314-401-1201</t>
  </si>
  <si>
    <t>Краны-манипуляторы, грузоподъёмность 1,6 т</t>
  </si>
  <si>
    <t>314-502-0203</t>
  </si>
  <si>
    <t>Лебедки ручные и рычажные тяговым усилием 14,72 кН (1, 5 т)</t>
  </si>
  <si>
    <t>314-502-0205</t>
  </si>
  <si>
    <t>Лебедки ручные и рычажные тяговым усилием 31,39 кН (3,2 т)</t>
  </si>
  <si>
    <t>314-502-0301</t>
  </si>
  <si>
    <t>Лебедки электрические тяговым усилием до 5,79 кН (0,59 т)</t>
  </si>
  <si>
    <t>343-202-0101</t>
  </si>
  <si>
    <t>Машины шлифовальные электрические</t>
  </si>
  <si>
    <t>343-102-0201</t>
  </si>
  <si>
    <t>Пилы электрические цепные</t>
  </si>
  <si>
    <t>314-503-0102</t>
  </si>
  <si>
    <t>Погрузчики одноковшовые универсальные фронтальные пневмоколесные грузоподъёмностью 3 т</t>
  </si>
  <si>
    <t>333-201-0102</t>
  </si>
  <si>
    <t>Полуприцепы общего назначения грузоподъёмностью 15 т</t>
  </si>
  <si>
    <t>343-402-0101</t>
  </si>
  <si>
    <t>Трамбовки пневматические при работе от компрессора</t>
  </si>
  <si>
    <t>324-102-0101</t>
  </si>
  <si>
    <t>Трубоукладчики грузоподъёмность 6,3 т</t>
  </si>
  <si>
    <t>333-101-0102</t>
  </si>
  <si>
    <t>Тягачи седельные грузоподъёмностью 15 т</t>
  </si>
  <si>
    <t>324-105-0401</t>
  </si>
  <si>
    <t>Установка для гидравлических испытаний трубопроводов, давление нагнетания от 0,1 МПа (1 кгс/см2) до 10 МПа (100 кгс/см2)</t>
  </si>
  <si>
    <t>315-103-0501</t>
  </si>
  <si>
    <t>Установки постоянного тока для ручной дуговой сварки</t>
  </si>
  <si>
    <t>311-401-0105</t>
  </si>
  <si>
    <t>Экскаваторы одноковшовые дизельные на гусеничном ходу ковш свыше 0,5 до 0,65 м3, масса свыше 10 до 13 т</t>
  </si>
  <si>
    <t>315-103-0701</t>
  </si>
  <si>
    <t>Электрические печи для сушки сварочных материалов с регулированием температуры в пределах 80-500°С</t>
  </si>
  <si>
    <t>315-101-0101</t>
  </si>
  <si>
    <t>Электростанции передвижные мощностью до 4 кВт</t>
  </si>
  <si>
    <t>315-101-0301</t>
  </si>
  <si>
    <t>Электростанции переносные, мощность до 4 кВт</t>
  </si>
  <si>
    <t>Всего строительные машины и механизмы подрядчика:</t>
  </si>
  <si>
    <t>Материалы поставки заказчика</t>
  </si>
  <si>
    <t>212-101-0501</t>
  </si>
  <si>
    <t>212-101-0101</t>
  </si>
  <si>
    <t>212-101-0301</t>
  </si>
  <si>
    <t>217-101-0105</t>
  </si>
  <si>
    <t>SAP30085928</t>
  </si>
  <si>
    <t>SAP9000002960</t>
  </si>
  <si>
    <t>235-202-0120</t>
  </si>
  <si>
    <t>SAP30025967</t>
  </si>
  <si>
    <t>236-101-0107</t>
  </si>
  <si>
    <t>SAP905742</t>
  </si>
  <si>
    <t>SAP10086832</t>
  </si>
  <si>
    <t>SAP948305</t>
  </si>
  <si>
    <t>218-103-0208</t>
  </si>
  <si>
    <t>30005990</t>
  </si>
  <si>
    <t>SAP30010465</t>
  </si>
  <si>
    <t>SAP30085385</t>
  </si>
  <si>
    <t>SAP100400</t>
  </si>
  <si>
    <t>SAP988841</t>
  </si>
  <si>
    <t>236-202-1013</t>
  </si>
  <si>
    <t>SAP30188429</t>
  </si>
  <si>
    <t>235-201-0601</t>
  </si>
  <si>
    <t>235-201-0203</t>
  </si>
  <si>
    <t>222-503-0201</t>
  </si>
  <si>
    <t>SAP30110647</t>
  </si>
  <si>
    <t>SAP952652</t>
  </si>
  <si>
    <t>SAP102076</t>
  </si>
  <si>
    <t>SAP30129491</t>
  </si>
  <si>
    <t>SAP30131648</t>
  </si>
  <si>
    <t>SAP101875</t>
  </si>
  <si>
    <t>SAP101270</t>
  </si>
  <si>
    <t>SAP101869</t>
  </si>
  <si>
    <t>241-515-0201</t>
  </si>
  <si>
    <t>214-405-0201</t>
  </si>
  <si>
    <t>214-209-0507</t>
  </si>
  <si>
    <t>214-209-0104</t>
  </si>
  <si>
    <t>241-703-0522</t>
  </si>
  <si>
    <t>251-305-0110</t>
  </si>
  <si>
    <t>233-402-0104</t>
  </si>
  <si>
    <t>261-107-0746</t>
  </si>
  <si>
    <t>217-110-0103</t>
  </si>
  <si>
    <t>212-501-0203</t>
  </si>
  <si>
    <t>217-605-0301</t>
  </si>
  <si>
    <t>SAP30016504</t>
  </si>
  <si>
    <t>SAP927126</t>
  </si>
  <si>
    <t>SAP30012217</t>
  </si>
  <si>
    <t>SAP30016335</t>
  </si>
  <si>
    <t>SAP30026748</t>
  </si>
  <si>
    <t>236-104-0102</t>
  </si>
  <si>
    <t>SAP10055460</t>
  </si>
  <si>
    <t>SAP10004345</t>
  </si>
  <si>
    <t>SAP101595</t>
  </si>
  <si>
    <t>SAP 30131402</t>
  </si>
  <si>
    <t>SAP30017317</t>
  </si>
  <si>
    <t>SAP30027885</t>
  </si>
  <si>
    <t>Всего строительные материалы и конструкции:</t>
  </si>
  <si>
    <t>Транспортные расходы</t>
  </si>
  <si>
    <t>Всего транспортные расходы:</t>
  </si>
  <si>
    <t>Расчёт №1 КОМАНДИРОВОЧНЫЕ   РАСХОДЫ</t>
  </si>
  <si>
    <t>«Участок по производству галлия на Павлодарском Алюминиевом
Заводе» Наружный водопровод и канализация. Чертеж
25-ПАЗ-03.01 НВК Том 4. Альбом 22</t>
  </si>
  <si>
    <t>№ п/п</t>
  </si>
  <si>
    <t>Наименование</t>
  </si>
  <si>
    <t>трудозатраты</t>
  </si>
  <si>
    <t>Кол-во раб.</t>
  </si>
  <si>
    <r>
      <t>Кол-во суток</t>
    </r>
    <r>
      <rPr>
        <sz val="10"/>
        <rFont val="Arial"/>
        <family val="2"/>
        <charset val="204"/>
      </rPr>
      <t xml:space="preserve"> 
(по расчету)</t>
    </r>
  </si>
  <si>
    <t>Суточные</t>
  </si>
  <si>
    <t xml:space="preserve">Проезд без НДС, тенге 
(туда-обратно) </t>
  </si>
  <si>
    <t>Проживание</t>
  </si>
  <si>
    <t>чел/час</t>
  </si>
  <si>
    <t>по проекту или д/ведомости</t>
  </si>
  <si>
    <t>Командировочные расходы
(проверить по факту) в том числе:</t>
  </si>
  <si>
    <t>чел/час/баланс рабочего времени</t>
  </si>
  <si>
    <t>чел/час/8/кол.раб</t>
  </si>
  <si>
    <t>МРП*3,0</t>
  </si>
  <si>
    <t xml:space="preserve">Лимит ERG Service 
</t>
  </si>
  <si>
    <t>E12*F12*G12+E12*F12*H12</t>
  </si>
  <si>
    <t>Составлено:</t>
  </si>
  <si>
    <t>Приложение Г
НДЦС РК 8.01-08-2022
Форма 4</t>
  </si>
  <si>
    <t>Локальная смета № AOK-PAZ-2026-E-66-964-1
(Локальный сметный расчет)</t>
  </si>
  <si>
    <t>(наименование работ и затрат)</t>
  </si>
  <si>
    <t>тыс. тенге</t>
  </si>
  <si>
    <t>Средства на оплату труда</t>
  </si>
  <si>
    <t>Нормативная трудоемкость</t>
  </si>
  <si>
    <t>тыс. чел.-ч</t>
  </si>
  <si>
    <t>Составлен(а)  в текущих ценах по состоянию на 2025г.</t>
  </si>
  <si>
    <t>Номер
по
порядку</t>
  </si>
  <si>
    <t>Наименование
работ и затрат</t>
  </si>
  <si>
    <t>Единица измерения</t>
  </si>
  <si>
    <t>Стоимость
единицы
измерения,
тенге</t>
  </si>
  <si>
    <t>Общая
стоимость,
тенге</t>
  </si>
  <si>
    <t>ВСЕГО ПО СМЕТЕ</t>
  </si>
  <si>
    <t>из них</t>
  </si>
  <si>
    <t>затраты на труд рабочих</t>
  </si>
  <si>
    <t>в том числе оплата труда рабочих</t>
  </si>
  <si>
    <t>машины и механизмы</t>
  </si>
  <si>
    <t>в том числе оплата труда машинистов</t>
  </si>
  <si>
    <t>материалы, изделия и конструкции</t>
  </si>
  <si>
    <t>оборудование</t>
  </si>
  <si>
    <t>перевозки</t>
  </si>
  <si>
    <t>чел.-ч.</t>
  </si>
  <si>
    <t>1101-0201-1126
 Kкл=1,12</t>
  </si>
  <si>
    <t>Состав работ:
Примечание:
 В норме кроме операций, перечисленных в составе работ, учтены переходы машин из забоя в забой, вынужденные простои, связанные с взрывными работами (отвод машин при заряжении и взрывании шурфов, шпуров и скважин), а также отодвигание в сторону негабаритных глыб и валунов с последующей разработкой их после разрыхления.
 Нормой учтена разработка грунтов одноковшовыми экскаваторами с различными видами сменного оборудования (кроме грейфера)
 В норме затраты на эксплуатацию машин исчислены исходя из условий работы экскаваторов и бульдозеров на «других видах строительства».
Состав:
1. Разработка траншей экскаватором по размерам и отметкам. 2. Обработка откосов траншей до проектных. 3. Перемещение экскаватора в пределах фронта работ.</t>
  </si>
  <si>
    <t>1101-0201-1208
 Kкл=1,12</t>
  </si>
  <si>
    <t>Состав работ:
Примечание:
 В норме кроме операций, перечисленных в составе работ, учтены переходы машин из забоя в забой, вынужденные простои, связанные с взрывными работами (отвод машин при заряжении и взрывании шурфов, шпуров и скважин), а также отодвигание в сторону негабаритных глыб и валунов с последующей разработкой их после разрыхления.
 Нормой учтена разработка грунтов одноковшовыми экскаваторами с различными видами сменного оборудования (кроме грейфера)
 В норме затраты на эксплуатацию машин исчислены исходя из условий работы экскаваторов и бульдозеров на «других видах строительства».
Состав:
1. Разработка траншей экскаватором по размерам и отметкам с погрузкой в автомобили-самосвалы. 2. Обработка откосов траншей до проектных. 3. Перемещение экскаватора в пределах фронта работ.</t>
  </si>
  <si>
    <t>Перевозка строительных грузов самосвалами в населенных пунктах. Грузоподъемность свыше 5 до 10 т. Расстояние перевозки 3 км
Объём =  ( 85,5 * 1,65 * 3,0 ) ^ 3,0</t>
  </si>
  <si>
    <t>1101-0203-0301
 Kкл=1,12</t>
  </si>
  <si>
    <t>Состав работ:
Примечание:
 В норме затраты на эксплуатацию машин исчислены исходя из условий работы экскаваторов и бульдозеров на «других видах строительства».
Состав:
1. Перемещение и разравнивание выгруженного грунта из автомобилей-самосвалов. 2. Содержание проездов на отвале. 3. Очистка кузовов автомобилей-самосвалов при их выгрузке.</t>
  </si>
  <si>
    <t>1101-0102-0302
 П-1101-176 Ктруд=1,2 Kкл=1,12</t>
  </si>
  <si>
    <t>Состав работ:
"1. Разработка грунта с выбрасыванием на бровку. 2. Зачистка дна и поверхности стенок. 3. Откидка грунта от бровки."</t>
  </si>
  <si>
    <t>1101-0203-0155
 Kкл=1,12</t>
  </si>
  <si>
    <t>Состав работ:
Примечание:
 В норме затраты на эксплуатацию машин исчислены исходя из условий работы экскаваторов и бульдозеров на «других видах строительства».
Состав:
1. Перемещение грунта с засыпкой траншей и котлованов.</t>
  </si>
  <si>
    <t>1101-0102-0901
 Kкл=1,12</t>
  </si>
  <si>
    <t>Состав работ:
"1. Засыпка ранее выброшенным грунтом с разбивкой комьев и трамбованием. 2. Поливка водой при необходимости."</t>
  </si>
  <si>
    <t>1123-0101-0101
 Kкл=1,12</t>
  </si>
  <si>
    <t>Устройство основания под трубопровод песчаного
Объём =  ( 351,5 * 0,8 * 0,1 ) ^ 3,0</t>
  </si>
  <si>
    <t>Состав работ:
"1. Планировка дна траншеи. 2. Укладка материала с разравниванием и уплотнением."</t>
  </si>
  <si>
    <t>ПЕСОК МЕЛКИЙ, СТРОИТЕЛЬНЫЙ 1-1.5
Объём =  ( 351,5 * 0,8 * 0,1 * 1,1 * 1,5 ) ^ 3,0</t>
  </si>
  <si>
    <t>1122-0302-0203
 Kкл=1,12</t>
  </si>
  <si>
    <t>Состав работ:
Примечание:
 В норме учтено присоединение арматуры на фланцевых фасонных частях. При установке арматуры на трубопровод приварку ответных фланцев следует учитывать по нормам 1122-0304-(0101-0117)
Состав:
1. Опускание и установка задвижек (или клапанов обратных) на готовое основание. 2. Соединение фланцев с установкой болтов и прокладок. 3. Выверка по заданной отметке.</t>
  </si>
  <si>
    <t>*217-101-0105</t>
  </si>
  <si>
    <t>*251-305-0110</t>
  </si>
  <si>
    <t>1122-0302-0201
 Kкл=1,12</t>
  </si>
  <si>
    <t>1116-0403-0201
 Kкл=1,06</t>
  </si>
  <si>
    <t>Состав работ:
"1. Очистка резьбы щетками. 2. Уплотнение резьбового соединения лентой ФУМ. 3. Накручивание арматуры на резьбовое соединение"</t>
  </si>
  <si>
    <t>*235-202-0120</t>
  </si>
  <si>
    <t>1122-0303-0101
 Kкл=1,12</t>
  </si>
  <si>
    <t>Состав работ:
"1. Сверление отверстий. 2. Опускание, установка арматуры и соединение фланцев."</t>
  </si>
  <si>
    <t>1122-0303-0103
 Kкл=1,12</t>
  </si>
  <si>
    <t>Состав работ:
"1. Опускание и установка пожарного гидранта. 2. Соединение фланцев с установкой болтов и прокладок. 3. Выверка по заданной отметке."</t>
  </si>
  <si>
    <t>*241-703-0522</t>
  </si>
  <si>
    <t>1122-0301-0306
 Kкл=1,12</t>
  </si>
  <si>
    <t>Состав работ:
"1. Строповка и опускание фасонных частей в траншею. 2. Установка и фиксация на центраторе сварочного оборудования. 3. Обработка торцов. 4. Прогрев обработанных торцов. 5. Охлаждение стыков под давлением гидравлической системы. 6. Визуальный осмотр и проверка сваренных швов. 7. Освобождение из зажимов свариваемых частей."</t>
  </si>
  <si>
    <t>1122-0304-0101
 Kкл=1,12</t>
  </si>
  <si>
    <t>Состав работ:
"1. Насадка фланцев на концы труб. 2. Приварка фланцев."</t>
  </si>
  <si>
    <t>ЭЛЕКТРОД СВАР. МР-3Р D4 ГОСТ 9466
Объём =  3,0 * 0,1</t>
  </si>
  <si>
    <t>1122-0304-0105
 Kкл=1,12</t>
  </si>
  <si>
    <t>ЭЛЕКТРОД СВАР. МР-3Р D4 ГОСТ 9466
Объём =  26,0 * 0,44</t>
  </si>
  <si>
    <t>1122-0103-0101
 Kкл=1,12</t>
  </si>
  <si>
    <t>Состав работ:
"1. Сварка труб в звенья. 2. Укладка звеньев и отдельных труб в траншеи. 3. Сварка звеньев и отдельных труб в траншее. 4. Гидравлическое испытание трубопровода."</t>
  </si>
  <si>
    <t>ЭЛЕКТРОД СВАР. МР-3Р D4 ГОСТ 9466
Объём =  0,0012 * 20,0</t>
  </si>
  <si>
    <t>ТРУБА D20 S2.8 СТ3СП/ПС ГОСТ 3262
Объём =  ( 1,0 * 1,66 / 1 000,0 ) ^ 4,0</t>
  </si>
  <si>
    <t>ТРУБА D57 S3.0 СТ20 ГОСТ 10704
Объём =  ( 0,2 * 4,0 / 1 000,0 ) ^ 4,0</t>
  </si>
  <si>
    <t>1122-0103-0105
 Kкл=1,12</t>
  </si>
  <si>
    <t>*214-209-0507</t>
  </si>
  <si>
    <t>ЭЛЕКТРОД СВАР. МР-3Р D4 ГОСТ 9466
Объём =  0,013 * 80,0</t>
  </si>
  <si>
    <t>ТРУБА D159 S4.5 СТ3СП/ПС ГОСТ 10704
Объём =  ( 13,0 * 17,15 / 1 000,0 ) ^ 3,0</t>
  </si>
  <si>
    <t>1122-0105-0408
 Kкл=1,12</t>
  </si>
  <si>
    <t>Состав работ:
Примечание:
 Устройство постоянных упоров из сборного и монолитного железобетона нормой не учтено. Данные работы следует определять дополнительно по нормам сборника 6 «Конструкции бетонные и железобетонные». Объемы работ принимаются на основании данных проекта. При отсутствии данных о количестве упоров их устройство следует принимать по нормам 1122-0801-(0201-0215)
Состав:
1. Торцовка концов труб. 2. Сварка труб в плети. 3. Опускание и укладка плетей труб в траншею. 4. Гидравлическое испытание. 5. Присыпка трубопровода слоем грунта толщиной 10 см.</t>
  </si>
  <si>
    <t>1122-0901-0110
 Kкл=1,12</t>
  </si>
  <si>
    <t>Состав работ:
"1. Сборка стальных секций футляров в звенья. 2. Укладка звеньев  футляра в траншею. 3. Сварка звеньев футляров в траншее между собой."</t>
  </si>
  <si>
    <t>ЭЛЕКТРОД СВАР. УОНИ-13/45 D5 ГОСТ 9466
Объём =  ( 47,0 * 0,1099 ) ^ 3,0</t>
  </si>
  <si>
    <t>ТРУБА D426 S8 СТ3СП/ПС ГОСТ 10704
Объём =  ( 47,0 * 82,47 / 1 000,0 ) ^ 3,0</t>
  </si>
  <si>
    <t>1122-0901-0403
 Kкл=1,12</t>
  </si>
  <si>
    <t>Состав работ:
"1. Установка и разборка такелажных приспособлений. 2. Установка диэлектрических скользящих опор. 3. Протаскивание труб в футляр лебедкой."</t>
  </si>
  <si>
    <t>*214-405-0201</t>
  </si>
  <si>
    <t>*217-605-0301</t>
  </si>
  <si>
    <t>*261-107-0746</t>
  </si>
  <si>
    <t>1122-0501-0106
 Kкл=1,12</t>
  </si>
  <si>
    <t>Состав работ:
Примечание:
 Нормы на устройство круглых колодцев из сборного железобетона предусматривают колодцы, состоящие из колец, плит покрытий и днищ, колец горловины и опорного кольца
 Следующие виды работ: заделка отверстий бетоном; устройство упоров и опор для установки трубопроводной арматуры; устройство бетонной подготовки в мокрых грунтах нормами учтены и дополнительно в объеме основных конструкций водопроводных колодцев учитываться не должны
 Нормой учтена установка люков. Число и тип люков следует учитывать дополнительно по проектным данным
 Норма предназначена для определения устройства колодцев по типовым проектам, а также колодцев аналогичной конструкции индивидуального проектирования общим объемом строительных конструкций на один колодец или камеру до 35 м3. Устройство колодцев или камер общим объемом строительных конструкций более 35 м3 следует определять по нормам соответствующих сборников
Состав:
1. Устройство бетонной подготовки. 2. Монтаж сборных железобетонных конструкций. 3. Заделка труб с установкой стальных футляров. 4. Установка люка, ходовых скоб. 5. Устройство упоров и опор для установки арматуры. 6. Гидроизоляция стен и днища колодца.</t>
  </si>
  <si>
    <t>*212-101-0301</t>
  </si>
  <si>
    <t>*212-101-0501</t>
  </si>
  <si>
    <t>*218-103-0208</t>
  </si>
  <si>
    <t>*235-201-0203</t>
  </si>
  <si>
    <t>1219-0101-1201
 Kкл=1,09</t>
  </si>
  <si>
    <t>Растворы цементные. Приготовление вручную в построечных условиях
Объём =  ( 3,7 * 0,087 ) ^ 4,0</t>
  </si>
  <si>
    <t>Состав работ:
"1. Дозировка составляющих. 2. Перемешивание песка или крошки с цементом. 3. Приготовление цементного прыска или известкового молока. 4. Затворение составляющих водой или известковым молоком."</t>
  </si>
  <si>
    <t>ЦЕМЕНТ ПЦ 400-Д0 ГОСТ 10178
Объём =  ( 0,3219 * 0,304 ) ^ 3,0</t>
  </si>
  <si>
    <t>ПЕСОК МЕЛКИЙ, СТРОИТЕЛЬНЫЙ 1-1.5
Объём =  ( 0,3219 * 1,21 * 1,5 ) ^ 3,0</t>
  </si>
  <si>
    <t>Ограждение лестничных проемов, лестничные марши, пожарные лестницы
Объём =  ( 30,0 * 2,0 / 1 000,0 ) ^ 3,0</t>
  </si>
  <si>
    <t>1122-0501-0304
 Kкл=1,12</t>
  </si>
  <si>
    <t>Состав работ:
Примечание:
 Норма на устройство бетонных колодцев с монолитными стенами и покрытием из сборного железобетона предусматривает колодцы, состоящие из железобетонных и бетонных днищ, стен, плит покрытий и днищ и колец горловины
 Следующие виды работ: заделка отверстий бетоном; устройство упоров и опор для установки трубопроводной арматуры; устройство бетонной подготовки в мокрых грунтах нормами учтены и дополнительно в объеме основных конструкций водопроводных колодцев учитываться не должны
 Нормой учтена установка люков. Число и тип люков следует учитывать дополнительно по проектным данным
 Норма предназначена для определения устройства колодцев по типовым проектам, а также колодцев аналогичной конструкции индивидуального проектирования общим объемом строительных конструкций на один колодец или камеру до 35 м3. Устройство колодцев или камер общим объемом строительных конструкций более 35 м3 следует определять по нормам соответствующих сборников
Состав:
1. Устройство бетонной подготовки. 2. Монтаж сборных железобетонных плит днища. 3. Установка и разборка опалубки. 4. Бетонирование стен колодца. 5. Монтаж сборных железобетонных плит покрытия. 6. Заделка труб с установкой стальных футляров. 7. Монтаж колец горловины. 8. Установка люка, ходовых скоб и металлических стремянок. 9. Устройство упоров и опор для установки арматуры. 10. Гидроизоляция стен и днища.</t>
  </si>
  <si>
    <t>*212-501-0203</t>
  </si>
  <si>
    <t>*214-209-0104</t>
  </si>
  <si>
    <t>*233-402-0104</t>
  </si>
  <si>
    <t>*235-201-0601</t>
  </si>
  <si>
    <t>Растворы цементные. Приготовление вручную в построечных условиях
Объём =  ( 15,659 * 0,016 ) ^ 4,0</t>
  </si>
  <si>
    <t>ЦЕМЕНТ ПЦ 400-Д0 ГОСТ 10178
Объём =  ( 0,2505 * 0,304 ) ^ 3,0</t>
  </si>
  <si>
    <t>ПЕСОК МЕЛКИЙ, СТРОИТЕЛЬНЫЙ 1-1.5
Объём =  ( 0,2505 * 1,21 * 1,5 ) ^ 3,0</t>
  </si>
  <si>
    <t>Ограждение лестничных проемов, лестничные марши, пожарные лестницы
Объём =  ( 13,84 / 1 000,0 ) ^ 3,0</t>
  </si>
  <si>
    <t>1122-0401-0105
 Kкл=1,12</t>
  </si>
  <si>
    <t>Состав работ:
"1. Изготовление штуцера. 2. Разметка гнезда на трубопроводе. 3. Опускание штуцера в траншею. 4. Установка и подгонка штуцера по месту. 5. Приварка штуцера."</t>
  </si>
  <si>
    <t>КИСЛОРОД ТЕХН. 99.7% ГОСТ 5583
Объём =  1,0 * 0,59</t>
  </si>
  <si>
    <t>ЭЛЕКТРОД СВАР. МР-3Р D4 ГОСТ 9466
Объём =  1,0 * 0,68</t>
  </si>
  <si>
    <t>1122-0401-0107
 Kкл=1,12</t>
  </si>
  <si>
    <t>КИСЛОРОД ТЕХН. 99.7% ГОСТ 5583
Объём =  1,0 * 1,47</t>
  </si>
  <si>
    <t>ЭЛЕКТРОД СВАР. МР-3Р D4 ГОСТ 9466
Объём =  1,0 * 1,3</t>
  </si>
  <si>
    <t>1101-0701-1502
 Kкл=1,12</t>
  </si>
  <si>
    <t>Состав работ:
"1. Разравнивание и трамбование основания под фундаменты ручными трамбовками."</t>
  </si>
  <si>
    <t>ЩЕБЕНЬ ПЛОТНЫХ ГОРН.ПОРОД 20-40 ГОСТ8267
Объём =  ( 3,18 * 1,15 * 1,35 ) ^ 3,0</t>
  </si>
  <si>
    <t>1106-0301-0101
 Kкл=1,12</t>
  </si>
  <si>
    <t>Состав работ:
"1. Устройство бетонной подготовки."</t>
  </si>
  <si>
    <t>Бетон тяжелый класса В7,5 ГОСТ 7473-2010 без добавок
Объём =  ( 3,18 * 1,02 ) ^ 3,0</t>
  </si>
  <si>
    <t>1113-0203-0205
 Kкл=1,06</t>
  </si>
  <si>
    <t>Состав работ:
"1. Подготовка окрасочных агрегатов. 2. Приготовление грунтовочных составов. 3. Огрунтовка поверхности. 4. Промывка, очистка окрасочных агрегатов и шлангов. 5. Контроль качества."</t>
  </si>
  <si>
    <t>*236-101-0107</t>
  </si>
  <si>
    <t>*236-104-0102</t>
  </si>
  <si>
    <t>1113-0203-0531
 Kкл=1,06</t>
  </si>
  <si>
    <t>Состав работ:
"1. Подготовка окрасочных агрегатов. 2. Приготовление составов. 3. Окраска поверхностей. 4. Промывка, очистка окрасочных агрегатов и шлангов. 5. Контроль качества."</t>
  </si>
  <si>
    <t>*236-202-1013</t>
  </si>
  <si>
    <t>*212-101-0101</t>
  </si>
  <si>
    <t>АО "Алюминий Казахстана"</t>
  </si>
  <si>
    <t>ТОО "ERG Service"</t>
  </si>
  <si>
    <t xml:space="preserve">Наружный водопровод и канализация. </t>
  </si>
  <si>
    <t>Личные показатели</t>
  </si>
  <si>
    <t>Вид осмечивания</t>
  </si>
  <si>
    <t>Проверка ПСД/ПО без ИД</t>
  </si>
  <si>
    <t>Коэффициент</t>
  </si>
  <si>
    <t>Смета</t>
  </si>
  <si>
    <t>(вкладка ЦСЦЭ)</t>
  </si>
  <si>
    <t>Хвост</t>
  </si>
  <si>
    <t>Материалы Заказчика (SAP)</t>
  </si>
  <si>
    <t>(вкладка РС)</t>
  </si>
  <si>
    <t>Ф-8</t>
  </si>
  <si>
    <t>(вкладка Ф-8)</t>
  </si>
  <si>
    <t>ЦЭ/услуги</t>
  </si>
  <si>
    <t>(вкладка ЦЭ1, ЦЭ2)</t>
  </si>
  <si>
    <t>Командировочные</t>
  </si>
  <si>
    <t>(вкладка КР)</t>
  </si>
  <si>
    <t>Перебазировка</t>
  </si>
  <si>
    <t>(вкладка ПТ)</t>
  </si>
  <si>
    <t>(вкладка ПР)</t>
  </si>
  <si>
    <t>Перевозка материалов</t>
  </si>
  <si>
    <t>(вкладка ПМ)</t>
  </si>
  <si>
    <t>Смета на гос языке</t>
  </si>
  <si>
    <t>(вкладка KZ)</t>
  </si>
  <si>
    <t>Другие неучтенные статьи затрат</t>
  </si>
  <si>
    <t>ИТОГО</t>
  </si>
  <si>
    <t>Первичное осмечивание</t>
  </si>
  <si>
    <t>Актуализация с ИД</t>
  </si>
  <si>
    <t>Актуализация без ИД</t>
  </si>
  <si>
    <t>Корректировка</t>
  </si>
  <si>
    <t>Проверка ПСД/ПО с ИД</t>
  </si>
  <si>
    <t>Смета по аналогу</t>
  </si>
  <si>
    <t>1180</t>
  </si>
  <si>
    <t>ERSA</t>
  </si>
  <si>
    <t>02050603</t>
  </si>
  <si>
    <t>ШТ</t>
  </si>
  <si>
    <t>901</t>
  </si>
  <si>
    <t>B</t>
  </si>
  <si>
    <t>PD</t>
  </si>
  <si>
    <t>3051</t>
  </si>
  <si>
    <t>S</t>
  </si>
  <si>
    <t>KZT</t>
  </si>
  <si>
    <t>ZHASSULANM</t>
  </si>
  <si>
    <t>V</t>
  </si>
  <si>
    <t>NIKOLAYR</t>
  </si>
  <si>
    <t>ВАНТУЗ АЭРАЦ. ВМТ-50 DУ50 PУ1 ФЛАН.</t>
  </si>
  <si>
    <t>C</t>
  </si>
  <si>
    <t>HIBE</t>
  </si>
  <si>
    <t>02080101</t>
  </si>
  <si>
    <t>511</t>
  </si>
  <si>
    <t>3031</t>
  </si>
  <si>
    <t>08091001</t>
  </si>
  <si>
    <t>05090203</t>
  </si>
  <si>
    <t>ОТВОД 90-160Х14.6 ПЭ ГОСТ 32415</t>
  </si>
  <si>
    <t>ВТУЛКА SDR17 DN110 ПЭ100</t>
  </si>
  <si>
    <t>VLADIMIRB</t>
  </si>
  <si>
    <t>05090204</t>
  </si>
  <si>
    <t>ФЛАНЕЦ 150-16-01-1-B СТ. ГОСТ 33259</t>
  </si>
  <si>
    <t>01040202</t>
  </si>
  <si>
    <t>01040201</t>
  </si>
  <si>
    <t>PI-BATCH</t>
  </si>
  <si>
    <t>3030</t>
  </si>
  <si>
    <t>УДАЛЕНО ПЛИТА П24Д-5 Ж/Б B2780 L740 H180</t>
  </si>
  <si>
    <t>501</t>
  </si>
  <si>
    <t>3001</t>
  </si>
  <si>
    <t>УДАЛЕНО ПЛИТА ПП 10-1 Ж/Б D1160 H150 ГОС</t>
  </si>
  <si>
    <t>05090104</t>
  </si>
  <si>
    <t>Т</t>
  </si>
  <si>
    <t>ТРУБА D57 S3.5 СТ20 ГОСТ 10704</t>
  </si>
  <si>
    <t>05090102</t>
  </si>
  <si>
    <t>05090109</t>
  </si>
  <si>
    <t>М</t>
  </si>
  <si>
    <t>30017317</t>
  </si>
  <si>
    <t>05020101</t>
  </si>
  <si>
    <t>КГ</t>
  </si>
  <si>
    <t>ROH</t>
  </si>
  <si>
    <t>04020501</t>
  </si>
  <si>
    <t>М3</t>
  </si>
  <si>
    <t>3000</t>
  </si>
  <si>
    <t>ПРОПАН-БУТАН ТЕХНИЧЕСКИЙ 60%</t>
  </si>
  <si>
    <t>04020502</t>
  </si>
  <si>
    <t>20900601</t>
  </si>
  <si>
    <t>3002</t>
  </si>
  <si>
    <t>01020403</t>
  </si>
  <si>
    <t>01020402</t>
  </si>
  <si>
    <t>01030101</t>
  </si>
  <si>
    <t>Всего транспортные расходы с К=1,048:</t>
  </si>
  <si>
    <t>Всего строительные машины и механизмы подрядчика с К=1,048:</t>
  </si>
  <si>
    <t>Всего строительные материалы и конструкции по SAP:</t>
  </si>
  <si>
    <t>Всего строительные материалы и конструкции поставки заказчика:</t>
  </si>
  <si>
    <t>Материалы поставки заказчика по SAP</t>
  </si>
  <si>
    <t>Всего строительные материалы и конструкции по РСНБ:</t>
  </si>
  <si>
    <t>Материалы поставки заказчика по РСНБ</t>
  </si>
  <si>
    <t>Всего строительные материалы и конструкции  поставки заказчика по РСНБ с К=1,048:</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</si>
</sst>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0.000"/>
    <numFmt numFmtId="166" formatCode="#,##0.0000"/>
    <numFmt numFmtId="167" formatCode="#,##0.000000"/>
    <numFmt numFmtId="168" formatCode="#,##0.00000"/>
    <numFmt numFmtId="169" formatCode="_-* #,##0\ _₽_-;\-* #,##0\ _₽_-;_-* &quot;-&quot;??\ _₽_-;_-@_-"/>
    <numFmt numFmtId="170" formatCode="&quot; &quot;#,##0.00&quot;   &quot;;&quot;-&quot;#,##0.00&quot;   &quot;;&quot; -&quot;00&quot;   &quot;;&quot; &quot;@&quot; &quot;"/>
    <numFmt numFmtId="171" formatCode="_(* #,##0.00_);_(* \(#,##0.00\);_(* &quot;-&quot;??_);_(@_)"/>
    <numFmt numFmtId="172" formatCode="_(* #,##0_);_(* \(#,##0\);_(* &quot;-&quot;??_);_(@_)"/>
    <numFmt numFmtId="173" formatCode="_-* #,##0.00_р_._-;\-* #,##0.00_р_._-;_-* &quot;-&quot;??_р_._-;_-@_-"/>
    <numFmt numFmtId="174" formatCode="_-* #,##0.0000\ _₽_-;\-* #,##0.0000\ _₽_-;_-* &quot;-&quot;??\ _₽_-;_-@_-"/>
  </numFmts>
  <fonts count="63" x14ac:knownFonts="1">
    <font>
      <sz val="12"/>
      <color rgb="FF000000"/>
      <name val="Arial"/>
    </font>
    <font>
      <sz val="8"/>
      <color rgb="FF080000"/>
      <name val="Times New Roman"/>
      <charset val="1"/>
    </font>
    <font>
      <sz val="9"/>
      <color rgb="FF080000"/>
      <name val="Times New Roman"/>
      <charset val="1"/>
    </font>
    <font>
      <b/>
      <sz val="10"/>
      <color rgb="FF080000"/>
      <name val="Arial"/>
      <charset val="1"/>
    </font>
    <font>
      <sz val="8"/>
      <color rgb="FF080000"/>
      <name val="Arial"/>
      <charset val="1"/>
    </font>
    <font>
      <sz val="12"/>
      <color rgb="FF000000"/>
      <name val="Arial"/>
    </font>
    <font>
      <b/>
      <sz val="8"/>
      <color rgb="FF080000"/>
      <name val="Arial"/>
      <family val="2"/>
      <charset val="204"/>
    </font>
    <font>
      <b/>
      <sz val="9"/>
      <color rgb="FF080000"/>
      <name val="Times New Roman"/>
      <family val="1"/>
      <charset val="204"/>
    </font>
    <font>
      <b/>
      <sz val="10"/>
      <color rgb="FF080000"/>
      <name val="Times New Roman"/>
      <family val="1"/>
      <charset val="204"/>
    </font>
    <font>
      <b/>
      <sz val="10"/>
      <color rgb="FF080000"/>
      <name val="Arial"/>
      <family val="2"/>
      <charset val="204"/>
    </font>
    <font>
      <sz val="10"/>
      <color theme="1"/>
      <name val="Times New Roman"/>
      <family val="1"/>
      <charset val="204"/>
    </font>
    <font>
      <sz val="10"/>
      <name val="Times New Roman"/>
      <family val="1"/>
      <charset val="204"/>
    </font>
    <font>
      <sz val="10"/>
      <name val="Times New Roman Cyr"/>
      <family val="1"/>
      <charset val="204"/>
    </font>
    <font>
      <sz val="11"/>
      <color theme="1"/>
      <name val="Calibri"/>
      <family val="2"/>
      <scheme val="minor"/>
    </font>
    <font>
      <b/>
      <sz val="10"/>
      <color rgb="FFFF0000"/>
      <name val="Times New Roman"/>
      <family val="1"/>
      <charset val="204"/>
    </font>
    <font>
      <b/>
      <sz val="10"/>
      <name val="Times New Roman"/>
      <family val="1"/>
      <charset val="204"/>
    </font>
    <font>
      <b/>
      <sz val="10"/>
      <color theme="1"/>
      <name val="Times New Roman"/>
      <family val="1"/>
      <charset val="204"/>
    </font>
    <font>
      <sz val="10"/>
      <color rgb="FFFF0000"/>
      <name val="Times New Roman"/>
      <family val="1"/>
      <charset val="204"/>
    </font>
    <font>
      <sz val="12"/>
      <color rgb="FF000000"/>
      <name val="Arial"/>
      <family val="2"/>
      <charset val="204"/>
    </font>
    <font>
      <sz val="10"/>
      <color rgb="FF000000"/>
      <name val="Arial Cyr"/>
      <charset val="204"/>
    </font>
    <font>
      <b/>
      <sz val="10"/>
      <color rgb="FF000000"/>
      <name val="Times New Roman"/>
      <family val="1"/>
      <charset val="204"/>
    </font>
    <font>
      <sz val="10"/>
      <color rgb="FF000000"/>
      <name val="Times New Roman"/>
      <family val="1"/>
      <charset val="204"/>
    </font>
    <font>
      <sz val="8"/>
      <color rgb="FF080000"/>
      <name val="Times New Roman"/>
      <family val="1"/>
      <charset val="204"/>
    </font>
    <font>
      <sz val="9"/>
      <color rgb="FF080000"/>
      <name val="Times New Roman"/>
      <family val="1"/>
      <charset val="204"/>
    </font>
    <font>
      <sz val="10"/>
      <color rgb="FF080000"/>
      <name val="Arial"/>
      <family val="2"/>
      <charset val="204"/>
    </font>
    <font>
      <sz val="8"/>
      <color rgb="FF080000"/>
      <name val="Arial"/>
      <family val="2"/>
      <charset val="204"/>
    </font>
    <font>
      <sz val="1"/>
      <color rgb="FF080000"/>
      <name val="Arial"/>
      <family val="2"/>
      <charset val="204"/>
    </font>
    <font>
      <i/>
      <sz val="8"/>
      <color rgb="FF080000"/>
      <name val="Arial"/>
      <family val="2"/>
      <charset val="204"/>
    </font>
    <font>
      <sz val="10"/>
      <name val="Arial Cyr"/>
      <charset val="204"/>
    </font>
    <font>
      <b/>
      <sz val="10"/>
      <name val="Arial Cyr"/>
      <charset val="204"/>
    </font>
    <font>
      <sz val="10"/>
      <name val="Arial Cyr"/>
      <family val="2"/>
      <charset val="204"/>
    </font>
    <font>
      <sz val="9"/>
      <name val="Times New Roman"/>
      <family val="1"/>
      <charset val="204"/>
    </font>
    <font>
      <b/>
      <sz val="14"/>
      <name val="Times New Roman"/>
      <family val="1"/>
      <charset val="204"/>
    </font>
    <font>
      <b/>
      <sz val="10"/>
      <name val="Arial"/>
      <family val="2"/>
      <charset val="204"/>
    </font>
    <font>
      <sz val="10"/>
      <name val="Arial"/>
      <family val="2"/>
      <charset val="204"/>
    </font>
    <font>
      <sz val="10"/>
      <name val="Tahoma"/>
      <family val="2"/>
      <charset val="204"/>
    </font>
    <font>
      <sz val="10"/>
      <color rgb="FF000000"/>
      <name val="Arial"/>
      <family val="2"/>
      <charset val="204"/>
    </font>
    <font>
      <sz val="10"/>
      <color indexed="8"/>
      <name val="Arial"/>
      <family val="2"/>
      <charset val="204"/>
    </font>
    <font>
      <b/>
      <sz val="10"/>
      <name val="Tahoma"/>
      <family val="2"/>
      <charset val="204"/>
    </font>
    <font>
      <b/>
      <sz val="10"/>
      <color indexed="8"/>
      <name val="Arial"/>
      <family val="2"/>
      <charset val="204"/>
    </font>
    <font>
      <b/>
      <sz val="9"/>
      <color rgb="FFFF0000"/>
      <name val="Arial"/>
      <family val="2"/>
      <charset val="204"/>
    </font>
    <font>
      <sz val="10"/>
      <color rgb="FFFF0000"/>
      <name val="Tahoma"/>
      <family val="2"/>
      <charset val="204"/>
    </font>
    <font>
      <sz val="10"/>
      <color theme="0" tint="-0.14999847407452621"/>
      <name val="Arial Cyr"/>
      <charset val="204"/>
    </font>
    <font>
      <sz val="10"/>
      <name val="Arial"/>
      <family val="2"/>
    </font>
    <font>
      <b/>
      <sz val="10"/>
      <name val="Times New Roman Cyr"/>
      <charset val="204"/>
    </font>
    <font>
      <sz val="11"/>
      <color indexed="8"/>
      <name val="Arial"/>
      <family val="2"/>
      <charset val="204"/>
    </font>
    <font>
      <sz val="11"/>
      <name val="Arial"/>
      <family val="2"/>
      <charset val="204"/>
    </font>
    <font>
      <sz val="10"/>
      <color rgb="FF0000FF"/>
      <name val="Times New Roman"/>
      <family val="1"/>
      <charset val="204"/>
    </font>
    <font>
      <sz val="11"/>
      <color theme="1"/>
      <name val="Times New Roman"/>
      <family val="1"/>
      <charset val="204"/>
    </font>
    <font>
      <sz val="11"/>
      <color indexed="8"/>
      <name val="Times New Roman"/>
      <family val="1"/>
      <charset val="204"/>
    </font>
    <font>
      <sz val="11"/>
      <name val="Arial"/>
      <family val="2"/>
    </font>
    <font>
      <sz val="12"/>
      <name val="Arial"/>
      <family val="2"/>
      <charset val="204"/>
    </font>
    <font>
      <sz val="8"/>
      <color rgb="FF000000"/>
      <name val="Arial"/>
      <family val="2"/>
      <charset val="204"/>
    </font>
    <font>
      <i/>
      <sz val="9"/>
      <color rgb="FF080000"/>
      <name val="Times New Roman"/>
      <family val="1"/>
      <charset val="204"/>
    </font>
    <font>
      <sz val="11"/>
      <color theme="1"/>
      <name val="Arial"/>
      <family val="2"/>
      <charset val="204"/>
    </font>
    <font>
      <b/>
      <sz val="11"/>
      <color theme="1"/>
      <name val="Arial"/>
      <family val="2"/>
      <charset val="204"/>
    </font>
    <font>
      <i/>
      <sz val="10"/>
      <color theme="1"/>
      <name val="Arial"/>
      <family val="2"/>
      <charset val="204"/>
    </font>
    <font>
      <i/>
      <sz val="11"/>
      <color theme="1"/>
      <name val="Arial"/>
      <family val="2"/>
      <charset val="204"/>
    </font>
    <font>
      <i/>
      <sz val="9"/>
      <color theme="1"/>
      <name val="Arial"/>
      <family val="2"/>
      <charset val="204"/>
    </font>
    <font>
      <i/>
      <sz val="9"/>
      <name val="Arial"/>
      <family val="2"/>
      <charset val="204"/>
    </font>
    <font>
      <sz val="11"/>
      <color theme="6" tint="0.39997558519241921"/>
      <name val="Arial"/>
      <family val="2"/>
      <charset val="204"/>
    </font>
    <font>
      <i/>
      <sz val="10"/>
      <color theme="6" tint="0.39997558519241921"/>
      <name val="Arial"/>
      <family val="2"/>
      <charset val="204"/>
    </font>
    <font>
      <i/>
      <sz val="10"/>
      <name val="Arial"/>
      <family val="2"/>
      <charset val="204"/>
    </font>
  </fonts>
  <fills count="12">
    <fill>
      <patternFill patternType="none"/>
    </fill>
    <fill>
      <patternFill patternType="gray125"/>
    </fill>
    <fill>
      <patternFill patternType="solid">
        <fgColor indexed="1"/>
      </patternFill>
    </fill>
    <fill>
      <patternFill patternType="solid">
        <fgColor theme="0"/>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FFFF"/>
        <bgColor rgb="FF000000"/>
      </patternFill>
    </fill>
    <fill>
      <patternFill patternType="solid">
        <fgColor theme="8" tint="0.59999389629810485"/>
        <bgColor indexed="64"/>
      </patternFill>
    </fill>
    <fill>
      <patternFill patternType="solid">
        <fgColor theme="9" tint="0.79995117038483843"/>
        <bgColor indexed="64"/>
      </patternFill>
    </fill>
    <fill>
      <patternFill patternType="solid">
        <fgColor indexed="9"/>
        <bgColor indexed="64"/>
      </patternFill>
    </fill>
    <fill>
      <patternFill patternType="solid">
        <fgColor theme="9" tint="0.79998168889431442"/>
        <bgColor indexed="64"/>
      </patternFill>
    </fill>
    <fill>
      <patternFill patternType="solid">
        <fgColor rgb="FFFFFF00"/>
        <bgColor indexed="64"/>
      </patternFill>
    </fill>
  </fills>
  <borders count="2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top/>
      <bottom/>
      <diagonal/>
    </border>
    <border>
      <left style="thin">
        <color rgb="FF000000"/>
      </left>
      <right style="thin">
        <color rgb="FF000000"/>
      </right>
      <top/>
      <bottom/>
      <diagonal/>
    </border>
  </borders>
  <cellStyleXfs count="15">
    <xf numFmtId="0" fontId="0" fillId="0" borderId="0">
      <alignment horizontal="left" vertical="top" wrapText="1"/>
    </xf>
    <xf numFmtId="9" fontId="5" fillId="0" borderId="0" applyFont="0" applyFill="0" applyBorder="0" applyAlignment="0" applyProtection="0"/>
    <xf numFmtId="0" fontId="12" fillId="0" borderId="16"/>
    <xf numFmtId="43" fontId="13" fillId="0" borderId="16" applyFont="0" applyFill="0" applyBorder="0" applyAlignment="0" applyProtection="0"/>
    <xf numFmtId="0" fontId="18" fillId="0" borderId="16">
      <alignment horizontal="left" vertical="top" wrapText="1"/>
    </xf>
    <xf numFmtId="0" fontId="19" fillId="0" borderId="16" applyNumberFormat="0" applyBorder="0" applyProtection="0"/>
    <xf numFmtId="0" fontId="12" fillId="0" borderId="16"/>
    <xf numFmtId="0" fontId="28" fillId="0" borderId="16"/>
    <xf numFmtId="0" fontId="30" fillId="0" borderId="16"/>
    <xf numFmtId="0" fontId="34" fillId="0" borderId="16"/>
    <xf numFmtId="170" fontId="36" fillId="0" borderId="16" applyFont="0" applyFill="0" applyBorder="0" applyAlignment="0" applyProtection="0"/>
    <xf numFmtId="173" fontId="28" fillId="0" borderId="16" applyFont="0" applyFill="0" applyBorder="0" applyAlignment="0" applyProtection="0"/>
    <xf numFmtId="0" fontId="13" fillId="0" borderId="16"/>
    <xf numFmtId="0" fontId="28" fillId="0" borderId="16"/>
    <xf numFmtId="0" fontId="13" fillId="0" borderId="16"/>
  </cellStyleXfs>
  <cellXfs count="316">
    <xf numFmtId="0" fontId="0" fillId="0" borderId="0" xfId="0">
      <alignment horizontal="left" vertical="top" wrapText="1"/>
    </xf>
    <xf numFmtId="0" fontId="2" fillId="2" borderId="2" xfId="0" applyFont="1" applyFill="1" applyBorder="1" applyAlignment="1" applyProtection="1">
      <alignment horizontal="center" vertical="top" wrapText="1" readingOrder="1"/>
    </xf>
    <xf numFmtId="0" fontId="2" fillId="2" borderId="3" xfId="0" applyFont="1" applyFill="1" applyBorder="1" applyAlignment="1" applyProtection="1">
      <alignment horizontal="center" vertical="top" wrapText="1" readingOrder="1"/>
    </xf>
    <xf numFmtId="0" fontId="2" fillId="2" borderId="4" xfId="0" applyFont="1" applyFill="1" applyBorder="1" applyAlignment="1" applyProtection="1">
      <alignment horizontal="center" vertical="center" wrapText="1" readingOrder="1"/>
    </xf>
    <xf numFmtId="0" fontId="2" fillId="2" borderId="5" xfId="0" applyFont="1" applyFill="1" applyBorder="1" applyAlignment="1" applyProtection="1">
      <alignment horizontal="center" vertical="top" wrapText="1" readingOrder="1"/>
    </xf>
    <xf numFmtId="0" fontId="4" fillId="2" borderId="5" xfId="0" applyFont="1" applyFill="1" applyBorder="1" applyAlignment="1" applyProtection="1">
      <alignment horizontal="center" vertical="top" wrapText="1" readingOrder="1"/>
    </xf>
    <xf numFmtId="0" fontId="2" fillId="2" borderId="5" xfId="0" applyFont="1" applyFill="1" applyBorder="1" applyAlignment="1" applyProtection="1">
      <alignment horizontal="left" vertical="top" wrapText="1" readingOrder="1"/>
    </xf>
    <xf numFmtId="0" fontId="4" fillId="2" borderId="6" xfId="0" applyFont="1" applyFill="1" applyBorder="1" applyAlignment="1" applyProtection="1">
      <alignment horizontal="center" vertical="top" wrapText="1" readingOrder="1"/>
    </xf>
    <xf numFmtId="0" fontId="4" fillId="2" borderId="7" xfId="0" applyFont="1" applyFill="1" applyBorder="1" applyAlignment="1" applyProtection="1">
      <alignment horizontal="right" vertical="top" wrapText="1" readingOrder="1"/>
    </xf>
    <xf numFmtId="0" fontId="4" fillId="2" borderId="5" xfId="0" applyFont="1" applyFill="1" applyBorder="1" applyAlignment="1" applyProtection="1">
      <alignment horizontal="right" vertical="top" wrapText="1" readingOrder="1"/>
    </xf>
    <xf numFmtId="0" fontId="2" fillId="2" borderId="10" xfId="0" applyFont="1" applyFill="1" applyBorder="1" applyAlignment="1" applyProtection="1">
      <alignment horizontal="center" vertical="top" wrapText="1" readingOrder="1"/>
    </xf>
    <xf numFmtId="0" fontId="4" fillId="2" borderId="11" xfId="0" applyFont="1" applyFill="1" applyBorder="1" applyAlignment="1" applyProtection="1">
      <alignment horizontal="center" vertical="top" wrapText="1" readingOrder="1"/>
    </xf>
    <xf numFmtId="0" fontId="2" fillId="2" borderId="12" xfId="0" applyFont="1" applyFill="1" applyBorder="1" applyAlignment="1" applyProtection="1">
      <alignment horizontal="left" vertical="top" wrapText="1" readingOrder="1"/>
    </xf>
    <xf numFmtId="4" fontId="4" fillId="2" borderId="2" xfId="0" applyNumberFormat="1" applyFont="1" applyFill="1" applyBorder="1" applyAlignment="1" applyProtection="1">
      <alignment horizontal="center" vertical="top" wrapText="1" readingOrder="1"/>
    </xf>
    <xf numFmtId="0" fontId="4" fillId="2" borderId="2" xfId="0" applyFont="1" applyFill="1" applyBorder="1" applyAlignment="1" applyProtection="1">
      <alignment horizontal="right" vertical="top" wrapText="1" readingOrder="1"/>
    </xf>
    <xf numFmtId="0" fontId="4" fillId="2" borderId="13" xfId="0" applyFont="1" applyFill="1" applyBorder="1" applyAlignment="1" applyProtection="1">
      <alignment horizontal="right" vertical="top" wrapText="1" readingOrder="1"/>
    </xf>
    <xf numFmtId="3" fontId="4" fillId="2" borderId="2" xfId="0" applyNumberFormat="1" applyFont="1" applyFill="1" applyBorder="1" applyAlignment="1" applyProtection="1">
      <alignment horizontal="right" vertical="top" wrapText="1" readingOrder="1"/>
    </xf>
    <xf numFmtId="0" fontId="4" fillId="2" borderId="2" xfId="0" applyFont="1" applyFill="1" applyBorder="1" applyAlignment="1" applyProtection="1">
      <alignment horizontal="center" vertical="top" wrapText="1" readingOrder="1"/>
    </xf>
    <xf numFmtId="164" fontId="4" fillId="2" borderId="6" xfId="0" applyNumberFormat="1" applyFont="1" applyFill="1" applyBorder="1" applyAlignment="1" applyProtection="1">
      <alignment horizontal="center" vertical="top" wrapText="1" readingOrder="1"/>
    </xf>
    <xf numFmtId="3" fontId="4" fillId="2" borderId="6" xfId="0" applyNumberFormat="1" applyFont="1" applyFill="1" applyBorder="1" applyAlignment="1" applyProtection="1">
      <alignment horizontal="right" vertical="top" wrapText="1" readingOrder="1"/>
    </xf>
    <xf numFmtId="165" fontId="4" fillId="2" borderId="2" xfId="0" applyNumberFormat="1" applyFont="1" applyFill="1" applyBorder="1" applyAlignment="1" applyProtection="1">
      <alignment horizontal="center" vertical="top" wrapText="1" readingOrder="1"/>
    </xf>
    <xf numFmtId="164" fontId="4" fillId="2" borderId="2" xfId="0" applyNumberFormat="1" applyFont="1" applyFill="1" applyBorder="1" applyAlignment="1" applyProtection="1">
      <alignment horizontal="center" vertical="top" wrapText="1" readingOrder="1"/>
    </xf>
    <xf numFmtId="3" fontId="4" fillId="2" borderId="10" xfId="0" applyNumberFormat="1" applyFont="1" applyFill="1" applyBorder="1" applyAlignment="1" applyProtection="1">
      <alignment horizontal="right" vertical="top" wrapText="1" readingOrder="1"/>
    </xf>
    <xf numFmtId="4" fontId="4" fillId="2" borderId="6" xfId="0" applyNumberFormat="1" applyFont="1" applyFill="1" applyBorder="1" applyAlignment="1" applyProtection="1">
      <alignment horizontal="center" vertical="top" wrapText="1" readingOrder="1"/>
    </xf>
    <xf numFmtId="166" fontId="4" fillId="2" borderId="2" xfId="0" applyNumberFormat="1" applyFont="1" applyFill="1" applyBorder="1" applyAlignment="1" applyProtection="1">
      <alignment horizontal="center" vertical="top" wrapText="1" readingOrder="1"/>
    </xf>
    <xf numFmtId="3" fontId="4" fillId="2" borderId="14" xfId="0" applyNumberFormat="1" applyFont="1" applyFill="1" applyBorder="1" applyAlignment="1" applyProtection="1">
      <alignment horizontal="right" vertical="top" wrapText="1" readingOrder="1"/>
    </xf>
    <xf numFmtId="0" fontId="8" fillId="2" borderId="14" xfId="0" applyFont="1" applyFill="1" applyBorder="1" applyAlignment="1" applyProtection="1">
      <alignment horizontal="center" vertical="top" wrapText="1" readingOrder="1"/>
    </xf>
    <xf numFmtId="0" fontId="9" fillId="2" borderId="14" xfId="0" applyFont="1" applyFill="1" applyBorder="1" applyAlignment="1" applyProtection="1">
      <alignment horizontal="center" vertical="top" wrapText="1" readingOrder="1"/>
    </xf>
    <xf numFmtId="0" fontId="8" fillId="2" borderId="14" xfId="0" applyFont="1" applyFill="1" applyBorder="1" applyAlignment="1" applyProtection="1">
      <alignment horizontal="left" vertical="top" wrapText="1" readingOrder="1"/>
    </xf>
    <xf numFmtId="0" fontId="9" fillId="2" borderId="7" xfId="0" applyFont="1" applyFill="1" applyBorder="1" applyAlignment="1" applyProtection="1">
      <alignment horizontal="center" vertical="top" wrapText="1" readingOrder="1"/>
    </xf>
    <xf numFmtId="0" fontId="9" fillId="2" borderId="7" xfId="0" applyFont="1" applyFill="1" applyBorder="1" applyAlignment="1" applyProtection="1">
      <alignment horizontal="right" vertical="top" wrapText="1" readingOrder="1"/>
    </xf>
    <xf numFmtId="3" fontId="9" fillId="2" borderId="14" xfId="0" applyNumberFormat="1" applyFont="1" applyFill="1" applyBorder="1" applyAlignment="1" applyProtection="1">
      <alignment horizontal="right" vertical="top" wrapText="1" readingOrder="1"/>
    </xf>
    <xf numFmtId="3" fontId="9" fillId="2" borderId="7" xfId="0" applyNumberFormat="1" applyFont="1" applyFill="1" applyBorder="1" applyAlignment="1" applyProtection="1">
      <alignment horizontal="right" vertical="top" wrapText="1" readingOrder="1"/>
    </xf>
    <xf numFmtId="0" fontId="10" fillId="0" borderId="17" xfId="0" applyFont="1" applyFill="1" applyBorder="1" applyAlignment="1"/>
    <xf numFmtId="0" fontId="10" fillId="0" borderId="17" xfId="0" applyFont="1" applyFill="1" applyBorder="1" applyAlignment="1">
      <alignment wrapText="1"/>
    </xf>
    <xf numFmtId="2" fontId="11" fillId="0" borderId="17" xfId="0" applyNumberFormat="1" applyFont="1" applyFill="1" applyBorder="1" applyAlignment="1">
      <alignment vertical="center" wrapText="1"/>
    </xf>
    <xf numFmtId="0" fontId="11" fillId="3" borderId="17" xfId="2" applyFont="1" applyFill="1" applyBorder="1" applyAlignment="1">
      <alignment vertical="center" wrapText="1"/>
    </xf>
    <xf numFmtId="169" fontId="10" fillId="0" borderId="17" xfId="3" applyNumberFormat="1" applyFont="1" applyFill="1" applyBorder="1"/>
    <xf numFmtId="169" fontId="14" fillId="0" borderId="17" xfId="3" applyNumberFormat="1" applyFont="1" applyFill="1" applyBorder="1" applyAlignment="1">
      <alignment horizontal="left" vertical="center"/>
    </xf>
    <xf numFmtId="0" fontId="11" fillId="3" borderId="17" xfId="0" applyNumberFormat="1" applyFont="1" applyFill="1" applyBorder="1" applyAlignment="1">
      <alignment vertical="center" wrapText="1"/>
    </xf>
    <xf numFmtId="0" fontId="11" fillId="3" borderId="0" xfId="0" applyNumberFormat="1" applyFont="1" applyFill="1" applyAlignment="1">
      <alignment vertical="center" wrapText="1"/>
    </xf>
    <xf numFmtId="0" fontId="15" fillId="0" borderId="17" xfId="0" applyFont="1" applyFill="1" applyBorder="1" applyAlignment="1">
      <alignment horizontal="left" wrapText="1"/>
    </xf>
    <xf numFmtId="0" fontId="10" fillId="0" borderId="17" xfId="0" applyFont="1" applyFill="1" applyBorder="1" applyAlignment="1">
      <alignment horizontal="center"/>
    </xf>
    <xf numFmtId="3" fontId="16" fillId="0" borderId="17" xfId="0" applyNumberFormat="1" applyFont="1" applyFill="1" applyBorder="1" applyAlignment="1"/>
    <xf numFmtId="0" fontId="10" fillId="3" borderId="17" xfId="0" applyFont="1" applyFill="1" applyBorder="1" applyAlignment="1"/>
    <xf numFmtId="0" fontId="10" fillId="3" borderId="0" xfId="0" applyFont="1" applyFill="1" applyAlignment="1"/>
    <xf numFmtId="0" fontId="11" fillId="0" borderId="17" xfId="0" applyFont="1" applyFill="1" applyBorder="1" applyAlignment="1">
      <alignment horizontal="left" wrapText="1"/>
    </xf>
    <xf numFmtId="3" fontId="10" fillId="0" borderId="17" xfId="0" applyNumberFormat="1" applyFont="1" applyFill="1" applyBorder="1" applyAlignment="1"/>
    <xf numFmtId="0" fontId="17" fillId="3" borderId="17" xfId="0" applyFont="1" applyFill="1" applyBorder="1" applyAlignment="1"/>
    <xf numFmtId="3" fontId="11" fillId="3" borderId="17" xfId="0" applyNumberFormat="1" applyFont="1" applyFill="1" applyBorder="1" applyAlignment="1"/>
    <xf numFmtId="0" fontId="11" fillId="3" borderId="17" xfId="0" applyFont="1" applyFill="1" applyBorder="1" applyAlignment="1"/>
    <xf numFmtId="0" fontId="11" fillId="3" borderId="0" xfId="0" applyFont="1" applyFill="1" applyAlignment="1"/>
    <xf numFmtId="9" fontId="16" fillId="0" borderId="17" xfId="0" applyNumberFormat="1" applyFont="1" applyFill="1" applyBorder="1" applyAlignment="1">
      <alignment horizontal="center"/>
    </xf>
    <xf numFmtId="0" fontId="16" fillId="0" borderId="17" xfId="0" applyFont="1" applyFill="1" applyBorder="1" applyAlignment="1">
      <alignment horizontal="center"/>
    </xf>
    <xf numFmtId="0" fontId="15" fillId="0" borderId="17" xfId="4" applyFont="1" applyFill="1" applyBorder="1" applyAlignment="1">
      <alignment wrapText="1"/>
    </xf>
    <xf numFmtId="0" fontId="16" fillId="0" borderId="17" xfId="0" applyFont="1" applyFill="1" applyBorder="1" applyAlignment="1"/>
    <xf numFmtId="0" fontId="15" fillId="4" borderId="17" xfId="4" applyFont="1" applyFill="1" applyBorder="1" applyAlignment="1">
      <alignment wrapText="1"/>
    </xf>
    <xf numFmtId="0" fontId="16" fillId="4" borderId="17" xfId="0" applyFont="1" applyFill="1" applyBorder="1" applyAlignment="1">
      <alignment horizontal="center"/>
    </xf>
    <xf numFmtId="0" fontId="10" fillId="4" borderId="17" xfId="0" applyFont="1" applyFill="1" applyBorder="1" applyAlignment="1"/>
    <xf numFmtId="3" fontId="16" fillId="4" borderId="17" xfId="0" applyNumberFormat="1" applyFont="1" applyFill="1" applyBorder="1" applyAlignment="1"/>
    <xf numFmtId="0" fontId="15" fillId="5" borderId="17" xfId="0" applyNumberFormat="1" applyFont="1" applyFill="1" applyBorder="1" applyAlignment="1">
      <alignment vertical="center" wrapText="1"/>
    </xf>
    <xf numFmtId="0" fontId="16" fillId="5" borderId="17" xfId="0" applyFont="1" applyFill="1" applyBorder="1" applyAlignment="1">
      <alignment horizontal="center"/>
    </xf>
    <xf numFmtId="0" fontId="10" fillId="5" borderId="17" xfId="0" applyFont="1" applyFill="1" applyBorder="1" applyAlignment="1"/>
    <xf numFmtId="9" fontId="16" fillId="5" borderId="17" xfId="1" applyFont="1" applyFill="1" applyBorder="1" applyAlignment="1"/>
    <xf numFmtId="0" fontId="11" fillId="0" borderId="17" xfId="4" applyFont="1" applyFill="1" applyBorder="1" applyAlignment="1">
      <alignment wrapText="1"/>
    </xf>
    <xf numFmtId="0" fontId="15" fillId="5" borderId="17" xfId="4" applyFont="1" applyFill="1" applyBorder="1" applyAlignment="1">
      <alignment wrapText="1"/>
    </xf>
    <xf numFmtId="3" fontId="16" fillId="5" borderId="17" xfId="0" applyNumberFormat="1" applyFont="1" applyFill="1" applyBorder="1" applyAlignment="1"/>
    <xf numFmtId="0" fontId="11" fillId="0" borderId="0" xfId="0" applyFont="1" applyAlignment="1">
      <alignment horizontal="center"/>
    </xf>
    <xf numFmtId="0" fontId="12" fillId="0" borderId="0" xfId="0" applyFont="1" applyFill="1" applyAlignment="1"/>
    <xf numFmtId="0" fontId="20" fillId="6" borderId="16" xfId="5" applyFont="1" applyFill="1" applyBorder="1" applyAlignment="1"/>
    <xf numFmtId="0" fontId="11" fillId="0" borderId="0" xfId="0" applyFont="1" applyAlignment="1"/>
    <xf numFmtId="0" fontId="21" fillId="0" borderId="0" xfId="0" applyFont="1" applyFill="1" applyAlignment="1"/>
    <xf numFmtId="0" fontId="11" fillId="0" borderId="19" xfId="0" applyFont="1" applyFill="1" applyBorder="1" applyAlignment="1"/>
    <xf numFmtId="14" fontId="12" fillId="0" borderId="16" xfId="6" applyNumberFormat="1" applyFont="1" applyFill="1"/>
    <xf numFmtId="0" fontId="11" fillId="0" borderId="0" xfId="0" applyFont="1" applyFill="1" applyAlignment="1"/>
    <xf numFmtId="0" fontId="15" fillId="0" borderId="0" xfId="0" applyFont="1" applyFill="1" applyAlignment="1"/>
    <xf numFmtId="14" fontId="11" fillId="0" borderId="0" xfId="0" applyNumberFormat="1" applyFont="1" applyFill="1" applyAlignment="1"/>
    <xf numFmtId="0" fontId="18" fillId="0" borderId="16" xfId="4">
      <alignment horizontal="left" vertical="top" wrapText="1"/>
    </xf>
    <xf numFmtId="0" fontId="23" fillId="2" borderId="16" xfId="4" applyFont="1" applyFill="1" applyBorder="1" applyAlignment="1" applyProtection="1">
      <alignment horizontal="center" vertical="top" wrapText="1" readingOrder="1"/>
    </xf>
    <xf numFmtId="0" fontId="25" fillId="2" borderId="16" xfId="4" applyFont="1" applyFill="1" applyBorder="1" applyAlignment="1" applyProtection="1">
      <alignment horizontal="right" vertical="top" wrapText="1" readingOrder="1"/>
    </xf>
    <xf numFmtId="0" fontId="23" fillId="2" borderId="4" xfId="4" applyFont="1" applyFill="1" applyBorder="1" applyAlignment="1" applyProtection="1">
      <alignment horizontal="center" vertical="center" wrapText="1" readingOrder="1"/>
    </xf>
    <xf numFmtId="0" fontId="23" fillId="2" borderId="4" xfId="4" applyFont="1" applyFill="1" applyBorder="1" applyAlignment="1" applyProtection="1">
      <alignment horizontal="center" vertical="top" wrapText="1" readingOrder="1"/>
    </xf>
    <xf numFmtId="3" fontId="25" fillId="2" borderId="20" xfId="4" applyNumberFormat="1" applyFont="1" applyFill="1" applyBorder="1" applyAlignment="1" applyProtection="1">
      <alignment horizontal="right" vertical="top" wrapText="1" readingOrder="1"/>
    </xf>
    <xf numFmtId="0" fontId="25" fillId="2" borderId="20" xfId="4" applyFont="1" applyFill="1" applyBorder="1" applyAlignment="1" applyProtection="1">
      <alignment horizontal="right" vertical="top" wrapText="1" readingOrder="1"/>
    </xf>
    <xf numFmtId="0" fontId="25" fillId="2" borderId="13" xfId="4" applyFont="1" applyFill="1" applyBorder="1" applyAlignment="1" applyProtection="1">
      <alignment horizontal="right" vertical="top" wrapText="1" readingOrder="1"/>
    </xf>
    <xf numFmtId="0" fontId="23" fillId="2" borderId="13" xfId="4" applyFont="1" applyFill="1" applyBorder="1" applyAlignment="1" applyProtection="1">
      <alignment horizontal="center" vertical="top" wrapText="1" readingOrder="1"/>
    </xf>
    <xf numFmtId="0" fontId="23" fillId="2" borderId="13" xfId="4" applyFont="1" applyFill="1" applyBorder="1" applyAlignment="1" applyProtection="1">
      <alignment horizontal="left" vertical="top" wrapText="1" readingOrder="1"/>
    </xf>
    <xf numFmtId="0" fontId="25" fillId="2" borderId="13" xfId="4" applyFont="1" applyFill="1" applyBorder="1" applyAlignment="1" applyProtection="1">
      <alignment horizontal="center" vertical="top" wrapText="1" readingOrder="1"/>
    </xf>
    <xf numFmtId="0" fontId="6" fillId="2" borderId="13" xfId="4" applyFont="1" applyFill="1" applyBorder="1" applyAlignment="1" applyProtection="1">
      <alignment horizontal="center" vertical="top" wrapText="1" readingOrder="1"/>
    </xf>
    <xf numFmtId="0" fontId="25" fillId="2" borderId="4" xfId="4" applyFont="1" applyFill="1" applyBorder="1" applyAlignment="1" applyProtection="1">
      <alignment horizontal="right" vertical="top" wrapText="1" readingOrder="1"/>
    </xf>
    <xf numFmtId="0" fontId="7" fillId="7" borderId="13" xfId="4" applyFont="1" applyFill="1" applyBorder="1" applyAlignment="1" applyProtection="1">
      <alignment horizontal="center" vertical="top" wrapText="1" readingOrder="1"/>
    </xf>
    <xf numFmtId="0" fontId="7" fillId="7" borderId="13" xfId="4" applyFont="1" applyFill="1" applyBorder="1" applyAlignment="1" applyProtection="1">
      <alignment horizontal="left" vertical="top" wrapText="1" readingOrder="1"/>
    </xf>
    <xf numFmtId="0" fontId="6" fillId="7" borderId="13" xfId="4" applyFont="1" applyFill="1" applyBorder="1" applyAlignment="1" applyProtection="1">
      <alignment horizontal="center" vertical="top" wrapText="1" readingOrder="1"/>
    </xf>
    <xf numFmtId="0" fontId="6" fillId="7" borderId="20" xfId="4" applyFont="1" applyFill="1" applyBorder="1" applyAlignment="1" applyProtection="1">
      <alignment horizontal="right" vertical="top" wrapText="1" readingOrder="1"/>
    </xf>
    <xf numFmtId="164" fontId="6" fillId="7" borderId="20" xfId="4" applyNumberFormat="1" applyFont="1" applyFill="1" applyBorder="1" applyAlignment="1" applyProtection="1">
      <alignment horizontal="right" vertical="top" wrapText="1" readingOrder="1"/>
    </xf>
    <xf numFmtId="0" fontId="6" fillId="7" borderId="13" xfId="4" applyFont="1" applyFill="1" applyBorder="1" applyAlignment="1" applyProtection="1">
      <alignment horizontal="right" vertical="top" wrapText="1" readingOrder="1"/>
    </xf>
    <xf numFmtId="0" fontId="8" fillId="7" borderId="13" xfId="4" applyFont="1" applyFill="1" applyBorder="1" applyAlignment="1" applyProtection="1">
      <alignment horizontal="center" vertical="top" wrapText="1" readingOrder="1"/>
    </xf>
    <xf numFmtId="0" fontId="8" fillId="7" borderId="13" xfId="4" applyFont="1" applyFill="1" applyBorder="1" applyAlignment="1" applyProtection="1">
      <alignment horizontal="left" vertical="top" wrapText="1" readingOrder="1"/>
    </xf>
    <xf numFmtId="0" fontId="9" fillId="7" borderId="13" xfId="4" applyFont="1" applyFill="1" applyBorder="1" applyAlignment="1" applyProtection="1">
      <alignment horizontal="center" vertical="top" wrapText="1" readingOrder="1"/>
    </xf>
    <xf numFmtId="0" fontId="9" fillId="7" borderId="20" xfId="4" applyFont="1" applyFill="1" applyBorder="1" applyAlignment="1" applyProtection="1">
      <alignment horizontal="right" vertical="top" wrapText="1" readingOrder="1"/>
    </xf>
    <xf numFmtId="3" fontId="9" fillId="7" borderId="4" xfId="4" applyNumberFormat="1" applyFont="1" applyFill="1" applyBorder="1" applyAlignment="1" applyProtection="1">
      <alignment horizontal="right" vertical="top" wrapText="1" readingOrder="1"/>
    </xf>
    <xf numFmtId="0" fontId="9" fillId="7" borderId="13" xfId="4" applyFont="1" applyFill="1" applyBorder="1" applyAlignment="1" applyProtection="1">
      <alignment horizontal="right" vertical="top" wrapText="1" readingOrder="1"/>
    </xf>
    <xf numFmtId="0" fontId="28" fillId="0" borderId="16" xfId="7"/>
    <xf numFmtId="0" fontId="29" fillId="0" borderId="16" xfId="7" applyFont="1"/>
    <xf numFmtId="0" fontId="28" fillId="0" borderId="16" xfId="7" applyAlignment="1">
      <alignment wrapText="1"/>
    </xf>
    <xf numFmtId="0" fontId="31" fillId="0" borderId="16" xfId="8" applyFont="1"/>
    <xf numFmtId="0" fontId="30" fillId="0" borderId="16" xfId="8"/>
    <xf numFmtId="0" fontId="28" fillId="0" borderId="16" xfId="7" applyFill="1"/>
    <xf numFmtId="0" fontId="28" fillId="0" borderId="16" xfId="7" applyFill="1" applyAlignment="1">
      <alignment wrapText="1"/>
    </xf>
    <xf numFmtId="0" fontId="28" fillId="0" borderId="16" xfId="7" applyFill="1" applyAlignment="1">
      <alignment vertical="center"/>
    </xf>
    <xf numFmtId="0" fontId="33" fillId="0" borderId="23" xfId="7" applyFont="1" applyFill="1" applyBorder="1" applyAlignment="1">
      <alignment horizontal="center" vertical="center"/>
    </xf>
    <xf numFmtId="0" fontId="33" fillId="0" borderId="22" xfId="7" applyFont="1" applyFill="1" applyBorder="1" applyAlignment="1">
      <alignment horizontal="center" vertical="center"/>
    </xf>
    <xf numFmtId="0" fontId="33" fillId="0" borderId="25" xfId="7" applyFont="1" applyFill="1" applyBorder="1" applyAlignment="1">
      <alignment horizontal="center" vertical="center"/>
    </xf>
    <xf numFmtId="0" fontId="34" fillId="0" borderId="24" xfId="7" applyFont="1" applyFill="1" applyBorder="1" applyAlignment="1">
      <alignment horizontal="center" vertical="center" wrapText="1"/>
    </xf>
    <xf numFmtId="0" fontId="34" fillId="0" borderId="17" xfId="7" applyFont="1" applyFill="1" applyBorder="1" applyAlignment="1">
      <alignment horizontal="center"/>
    </xf>
    <xf numFmtId="0" fontId="34" fillId="0" borderId="17" xfId="7" applyFont="1" applyFill="1" applyBorder="1" applyAlignment="1">
      <alignment horizontal="center" wrapText="1"/>
    </xf>
    <xf numFmtId="0" fontId="35" fillId="8" borderId="17" xfId="9" applyFont="1" applyFill="1" applyBorder="1" applyAlignment="1">
      <alignment horizontal="center" vertical="center"/>
    </xf>
    <xf numFmtId="0" fontId="35" fillId="8" borderId="17" xfId="9" applyFont="1" applyFill="1" applyBorder="1" applyAlignment="1">
      <alignment vertical="center" wrapText="1"/>
    </xf>
    <xf numFmtId="1" fontId="35" fillId="8" borderId="17" xfId="9" applyNumberFormat="1" applyFont="1" applyFill="1" applyBorder="1" applyAlignment="1">
      <alignment horizontal="center" vertical="center"/>
    </xf>
    <xf numFmtId="0" fontId="35" fillId="8" borderId="17" xfId="9" applyFont="1" applyFill="1" applyBorder="1" applyAlignment="1">
      <alignment horizontal="center" vertical="center" wrapText="1"/>
    </xf>
    <xf numFmtId="1" fontId="35" fillId="8" borderId="17" xfId="9" applyNumberFormat="1" applyFont="1" applyFill="1" applyBorder="1" applyAlignment="1">
      <alignment horizontal="center" vertical="center" wrapText="1"/>
    </xf>
    <xf numFmtId="2" fontId="35" fillId="8" borderId="17" xfId="9" applyNumberFormat="1" applyFont="1" applyFill="1" applyBorder="1" applyAlignment="1">
      <alignment horizontal="center" vertical="center"/>
    </xf>
    <xf numFmtId="171" fontId="35" fillId="8" borderId="17" xfId="10" applyNumberFormat="1" applyFont="1" applyFill="1" applyBorder="1" applyAlignment="1">
      <alignment horizontal="center" vertical="center" wrapText="1"/>
    </xf>
    <xf numFmtId="0" fontId="35" fillId="0" borderId="17" xfId="9" applyFont="1" applyFill="1" applyBorder="1" applyAlignment="1">
      <alignment horizontal="center" vertical="center"/>
    </xf>
    <xf numFmtId="0" fontId="35" fillId="0" borderId="17" xfId="9" applyFont="1" applyFill="1" applyBorder="1" applyAlignment="1">
      <alignment vertical="center" wrapText="1"/>
    </xf>
    <xf numFmtId="1" fontId="35" fillId="0" borderId="17" xfId="9" applyNumberFormat="1" applyFont="1" applyFill="1" applyBorder="1" applyAlignment="1">
      <alignment horizontal="center" vertical="center"/>
    </xf>
    <xf numFmtId="2" fontId="35" fillId="0" borderId="17" xfId="9" applyNumberFormat="1" applyFont="1" applyFill="1" applyBorder="1" applyAlignment="1">
      <alignment horizontal="center" vertical="center" wrapText="1"/>
    </xf>
    <xf numFmtId="1" fontId="35" fillId="0" borderId="17" xfId="9" applyNumberFormat="1" applyFont="1" applyFill="1" applyBorder="1" applyAlignment="1">
      <alignment horizontal="center" vertical="center" wrapText="1"/>
    </xf>
    <xf numFmtId="2" fontId="35" fillId="0" borderId="17" xfId="9" applyNumberFormat="1" applyFont="1" applyFill="1" applyBorder="1" applyAlignment="1">
      <alignment horizontal="center" vertical="center"/>
    </xf>
    <xf numFmtId="0" fontId="35" fillId="0" borderId="17" xfId="9" applyFont="1" applyFill="1" applyBorder="1" applyAlignment="1">
      <alignment horizontal="center" vertical="center" wrapText="1"/>
    </xf>
    <xf numFmtId="172" fontId="35" fillId="0" borderId="17" xfId="10" applyNumberFormat="1" applyFont="1" applyFill="1" applyBorder="1" applyAlignment="1">
      <alignment horizontal="center" vertical="center" wrapText="1"/>
    </xf>
    <xf numFmtId="173" fontId="28" fillId="0" borderId="16" xfId="11" applyFont="1" applyFill="1" applyAlignment="1">
      <alignment vertical="center"/>
    </xf>
    <xf numFmtId="0" fontId="28" fillId="3" borderId="16" xfId="7" applyFill="1" applyAlignment="1">
      <alignment vertical="center"/>
    </xf>
    <xf numFmtId="0" fontId="35" fillId="3" borderId="16" xfId="9" applyFont="1" applyFill="1" applyBorder="1" applyAlignment="1">
      <alignment horizontal="center" vertical="center"/>
    </xf>
    <xf numFmtId="0" fontId="35" fillId="3" borderId="16" xfId="9" applyFont="1" applyFill="1" applyBorder="1" applyAlignment="1">
      <alignment vertical="center" wrapText="1"/>
    </xf>
    <xf numFmtId="1" fontId="35" fillId="3" borderId="16" xfId="9" applyNumberFormat="1" applyFont="1" applyFill="1" applyBorder="1" applyAlignment="1">
      <alignment horizontal="center" vertical="center"/>
    </xf>
    <xf numFmtId="0" fontId="35" fillId="3" borderId="16" xfId="9" applyFont="1" applyFill="1" applyBorder="1" applyAlignment="1">
      <alignment horizontal="center" vertical="center" wrapText="1"/>
    </xf>
    <xf numFmtId="1" fontId="35" fillId="3" borderId="16" xfId="9" applyNumberFormat="1" applyFont="1" applyFill="1" applyBorder="1" applyAlignment="1">
      <alignment horizontal="center" vertical="center" wrapText="1"/>
    </xf>
    <xf numFmtId="2" fontId="35" fillId="3" borderId="16" xfId="9" applyNumberFormat="1" applyFont="1" applyFill="1" applyBorder="1" applyAlignment="1">
      <alignment horizontal="center" vertical="center"/>
    </xf>
    <xf numFmtId="171" fontId="35" fillId="3" borderId="16" xfId="10" applyNumberFormat="1" applyFont="1" applyFill="1" applyBorder="1" applyAlignment="1">
      <alignment horizontal="center" vertical="center" wrapText="1"/>
    </xf>
    <xf numFmtId="173" fontId="28" fillId="3" borderId="16" xfId="11" applyFont="1" applyFill="1" applyAlignment="1">
      <alignment vertical="center"/>
    </xf>
    <xf numFmtId="0" fontId="37" fillId="9" borderId="16" xfId="7" applyFont="1" applyFill="1" applyBorder="1" applyAlignment="1">
      <alignment horizontal="center" vertical="center"/>
    </xf>
    <xf numFmtId="1" fontId="33" fillId="9" borderId="16" xfId="7" applyNumberFormat="1" applyFont="1" applyFill="1" applyBorder="1" applyAlignment="1">
      <alignment horizontal="left" vertical="center" wrapText="1"/>
    </xf>
    <xf numFmtId="0" fontId="38" fillId="0" borderId="16" xfId="7" applyFont="1" applyFill="1" applyBorder="1" applyAlignment="1"/>
    <xf numFmtId="4" fontId="39" fillId="9" borderId="16" xfId="7" applyNumberFormat="1" applyFont="1" applyFill="1" applyBorder="1" applyAlignment="1">
      <alignment horizontal="center" vertical="center" wrapText="1"/>
    </xf>
    <xf numFmtId="0" fontId="37" fillId="9" borderId="16" xfId="7" applyFont="1" applyFill="1" applyBorder="1" applyAlignment="1">
      <alignment vertical="top" wrapText="1"/>
    </xf>
    <xf numFmtId="0" fontId="37" fillId="9" borderId="16" xfId="7" applyFont="1" applyFill="1" applyBorder="1" applyAlignment="1">
      <alignment vertical="top"/>
    </xf>
    <xf numFmtId="0" fontId="40" fillId="0" borderId="16" xfId="7" applyFont="1" applyAlignment="1">
      <alignment vertical="center" wrapText="1"/>
    </xf>
    <xf numFmtId="4" fontId="38" fillId="0" borderId="16" xfId="7" applyNumberFormat="1" applyFont="1" applyFill="1" applyAlignment="1">
      <alignment horizontal="right"/>
    </xf>
    <xf numFmtId="4" fontId="38" fillId="0" borderId="16" xfId="7" applyNumberFormat="1" applyFont="1" applyFill="1" applyAlignment="1">
      <alignment horizontal="right" wrapText="1"/>
    </xf>
    <xf numFmtId="173" fontId="28" fillId="0" borderId="16" xfId="11" applyFont="1" applyFill="1"/>
    <xf numFmtId="174" fontId="28" fillId="0" borderId="16" xfId="7" applyNumberFormat="1" applyFill="1"/>
    <xf numFmtId="49" fontId="35" fillId="0" borderId="16" xfId="7" applyNumberFormat="1" applyFont="1" applyFill="1" applyAlignment="1">
      <alignment horizontal="center"/>
    </xf>
    <xf numFmtId="43" fontId="41" fillId="0" borderId="16" xfId="7" applyNumberFormat="1" applyFont="1" applyFill="1" applyBorder="1" applyAlignment="1">
      <alignment horizontal="center"/>
    </xf>
    <xf numFmtId="0" fontId="42" fillId="0" borderId="16" xfId="7" applyFont="1" applyFill="1"/>
    <xf numFmtId="0" fontId="38" fillId="0" borderId="16" xfId="7" applyNumberFormat="1" applyFont="1" applyFill="1" applyBorder="1" applyAlignment="1">
      <alignment horizontal="center"/>
    </xf>
    <xf numFmtId="0" fontId="43" fillId="9" borderId="16" xfId="7" applyFont="1" applyFill="1" applyBorder="1" applyAlignment="1">
      <alignment horizontal="center"/>
    </xf>
    <xf numFmtId="0" fontId="44" fillId="0" borderId="16" xfId="12" applyFont="1" applyFill="1"/>
    <xf numFmtId="0" fontId="12" fillId="0" borderId="16" xfId="12" applyFont="1" applyFill="1"/>
    <xf numFmtId="165" fontId="12" fillId="0" borderId="16" xfId="12" applyNumberFormat="1" applyFont="1" applyFill="1"/>
    <xf numFmtId="0" fontId="11" fillId="0" borderId="16" xfId="7" applyFont="1"/>
    <xf numFmtId="0" fontId="45" fillId="9" borderId="16" xfId="7" applyFont="1" applyFill="1" applyAlignment="1">
      <alignment wrapText="1"/>
    </xf>
    <xf numFmtId="0" fontId="45" fillId="9" borderId="16" xfId="7" applyFont="1" applyFill="1"/>
    <xf numFmtId="0" fontId="46" fillId="3" borderId="16" xfId="7" applyFont="1" applyFill="1"/>
    <xf numFmtId="14" fontId="47" fillId="0" borderId="16" xfId="13" applyNumberFormat="1" applyFont="1" applyFill="1" applyBorder="1"/>
    <xf numFmtId="0" fontId="48" fillId="0" borderId="16" xfId="12" applyFont="1" applyFill="1"/>
    <xf numFmtId="0" fontId="11" fillId="0" borderId="16" xfId="12" applyFont="1" applyFill="1"/>
    <xf numFmtId="0" fontId="11" fillId="0" borderId="19" xfId="12" applyFont="1" applyFill="1" applyBorder="1"/>
    <xf numFmtId="0" fontId="48" fillId="0" borderId="16" xfId="12" applyFont="1" applyFill="1" applyAlignment="1">
      <alignment horizontal="left"/>
    </xf>
    <xf numFmtId="14" fontId="49" fillId="9" borderId="16" xfId="7" applyNumberFormat="1" applyFont="1" applyFill="1"/>
    <xf numFmtId="0" fontId="50" fillId="0" borderId="16" xfId="7" applyFont="1" applyBorder="1" applyAlignment="1">
      <alignment vertical="top"/>
    </xf>
    <xf numFmtId="0" fontId="51" fillId="0" borderId="16" xfId="7" applyFont="1"/>
    <xf numFmtId="14" fontId="12" fillId="0" borderId="16" xfId="12" applyNumberFormat="1" applyFont="1" applyFill="1"/>
    <xf numFmtId="0" fontId="25" fillId="2" borderId="16" xfId="4" applyFont="1" applyFill="1" applyBorder="1" applyAlignment="1" applyProtection="1">
      <alignment horizontal="left" wrapText="1" readingOrder="1"/>
    </xf>
    <xf numFmtId="0" fontId="23" fillId="2" borderId="20" xfId="4" applyFont="1" applyFill="1" applyBorder="1" applyAlignment="1" applyProtection="1">
      <alignment horizontal="center" vertical="top" wrapText="1" readingOrder="1"/>
    </xf>
    <xf numFmtId="0" fontId="7" fillId="2" borderId="20" xfId="4" applyFont="1" applyFill="1" applyBorder="1" applyAlignment="1" applyProtection="1">
      <alignment horizontal="center" vertical="top" wrapText="1" readingOrder="1"/>
    </xf>
    <xf numFmtId="0" fontId="6" fillId="2" borderId="20" xfId="4" applyFont="1" applyFill="1" applyBorder="1" applyAlignment="1" applyProtection="1">
      <alignment horizontal="center" vertical="top" wrapText="1" readingOrder="1"/>
    </xf>
    <xf numFmtId="3" fontId="6" fillId="2" borderId="21" xfId="4" applyNumberFormat="1" applyFont="1" applyFill="1" applyBorder="1" applyAlignment="1" applyProtection="1">
      <alignment horizontal="right" vertical="top" wrapText="1" readingOrder="1"/>
    </xf>
    <xf numFmtId="0" fontId="23" fillId="2" borderId="26" xfId="4" applyFont="1" applyFill="1" applyBorder="1" applyAlignment="1" applyProtection="1">
      <alignment horizontal="center" vertical="top" wrapText="1" readingOrder="1"/>
    </xf>
    <xf numFmtId="0" fontId="53" fillId="2" borderId="26" xfId="4" applyFont="1" applyFill="1" applyBorder="1" applyAlignment="1" applyProtection="1">
      <alignment horizontal="center" vertical="top" wrapText="1" readingOrder="1"/>
    </xf>
    <xf numFmtId="0" fontId="27" fillId="2" borderId="26" xfId="4" applyFont="1" applyFill="1" applyBorder="1" applyAlignment="1" applyProtection="1">
      <alignment horizontal="center" vertical="top" wrapText="1" readingOrder="1"/>
    </xf>
    <xf numFmtId="0" fontId="27" fillId="2" borderId="27" xfId="4" applyFont="1" applyFill="1" applyBorder="1" applyAlignment="1" applyProtection="1">
      <alignment horizontal="right" vertical="top" wrapText="1" readingOrder="1"/>
    </xf>
    <xf numFmtId="0" fontId="25" fillId="2" borderId="26" xfId="4" applyFont="1" applyFill="1" applyBorder="1" applyAlignment="1" applyProtection="1">
      <alignment horizontal="center" vertical="top" wrapText="1" readingOrder="1"/>
    </xf>
    <xf numFmtId="3" fontId="25" fillId="2" borderId="27" xfId="4" applyNumberFormat="1" applyFont="1" applyFill="1" applyBorder="1" applyAlignment="1" applyProtection="1">
      <alignment horizontal="right" vertical="top" wrapText="1" readingOrder="1"/>
    </xf>
    <xf numFmtId="3" fontId="27" fillId="2" borderId="27" xfId="4" applyNumberFormat="1" applyFont="1" applyFill="1" applyBorder="1" applyAlignment="1" applyProtection="1">
      <alignment horizontal="right" vertical="top" wrapText="1" readingOrder="1"/>
    </xf>
    <xf numFmtId="0" fontId="25" fillId="2" borderId="27" xfId="4" applyFont="1" applyFill="1" applyBorder="1" applyAlignment="1" applyProtection="1">
      <alignment horizontal="right" vertical="top" wrapText="1" readingOrder="1"/>
    </xf>
    <xf numFmtId="4" fontId="25" fillId="2" borderId="26" xfId="4" applyNumberFormat="1" applyFont="1" applyFill="1" applyBorder="1" applyAlignment="1" applyProtection="1">
      <alignment horizontal="center" vertical="top" wrapText="1" readingOrder="1"/>
    </xf>
    <xf numFmtId="0" fontId="25" fillId="2" borderId="20" xfId="4" applyFont="1" applyFill="1" applyBorder="1" applyAlignment="1" applyProtection="1">
      <alignment horizontal="center" vertical="top" wrapText="1" readingOrder="1"/>
    </xf>
    <xf numFmtId="0" fontId="25" fillId="2" borderId="21" xfId="4" applyFont="1" applyFill="1" applyBorder="1" applyAlignment="1" applyProtection="1">
      <alignment horizontal="right" vertical="top" wrapText="1" readingOrder="1"/>
    </xf>
    <xf numFmtId="4" fontId="25" fillId="2" borderId="20" xfId="4" applyNumberFormat="1" applyFont="1" applyFill="1" applyBorder="1" applyAlignment="1" applyProtection="1">
      <alignment horizontal="center" vertical="top" wrapText="1" readingOrder="1"/>
    </xf>
    <xf numFmtId="3" fontId="25" fillId="2" borderId="20" xfId="4" applyNumberFormat="1" applyFont="1" applyFill="1" applyBorder="1" applyAlignment="1" applyProtection="1">
      <alignment horizontal="center" vertical="top" wrapText="1" readingOrder="1"/>
    </xf>
    <xf numFmtId="3" fontId="25" fillId="2" borderId="21" xfId="4" applyNumberFormat="1" applyFont="1" applyFill="1" applyBorder="1" applyAlignment="1" applyProtection="1">
      <alignment horizontal="right" vertical="top" wrapText="1" readingOrder="1"/>
    </xf>
    <xf numFmtId="168" fontId="27" fillId="2" borderId="26" xfId="4" applyNumberFormat="1" applyFont="1" applyFill="1" applyBorder="1" applyAlignment="1" applyProtection="1">
      <alignment horizontal="center" vertical="top" wrapText="1" readingOrder="1"/>
    </xf>
    <xf numFmtId="3" fontId="27" fillId="2" borderId="26" xfId="4" applyNumberFormat="1" applyFont="1" applyFill="1" applyBorder="1" applyAlignment="1" applyProtection="1">
      <alignment horizontal="center" vertical="top" wrapText="1" readingOrder="1"/>
    </xf>
    <xf numFmtId="164" fontId="25" fillId="2" borderId="20" xfId="4" applyNumberFormat="1" applyFont="1" applyFill="1" applyBorder="1" applyAlignment="1" applyProtection="1">
      <alignment horizontal="center" vertical="top" wrapText="1" readingOrder="1"/>
    </xf>
    <xf numFmtId="165" fontId="25" fillId="2" borderId="20" xfId="4" applyNumberFormat="1" applyFont="1" applyFill="1" applyBorder="1" applyAlignment="1" applyProtection="1">
      <alignment horizontal="center" vertical="top" wrapText="1" readingOrder="1"/>
    </xf>
    <xf numFmtId="167" fontId="27" fillId="2" borderId="26" xfId="4" applyNumberFormat="1" applyFont="1" applyFill="1" applyBorder="1" applyAlignment="1" applyProtection="1">
      <alignment horizontal="center" vertical="top" wrapText="1" readingOrder="1"/>
    </xf>
    <xf numFmtId="166" fontId="27" fillId="2" borderId="26" xfId="4" applyNumberFormat="1" applyFont="1" applyFill="1" applyBorder="1" applyAlignment="1" applyProtection="1">
      <alignment horizontal="center" vertical="top" wrapText="1" readingOrder="1"/>
    </xf>
    <xf numFmtId="164" fontId="27" fillId="2" borderId="26" xfId="4" applyNumberFormat="1" applyFont="1" applyFill="1" applyBorder="1" applyAlignment="1" applyProtection="1">
      <alignment horizontal="center" vertical="top" wrapText="1" readingOrder="1"/>
    </xf>
    <xf numFmtId="165" fontId="27" fillId="2" borderId="26" xfId="4" applyNumberFormat="1" applyFont="1" applyFill="1" applyBorder="1" applyAlignment="1" applyProtection="1">
      <alignment horizontal="center" vertical="top" wrapText="1" readingOrder="1"/>
    </xf>
    <xf numFmtId="166" fontId="25" fillId="2" borderId="20" xfId="4" applyNumberFormat="1" applyFont="1" applyFill="1" applyBorder="1" applyAlignment="1" applyProtection="1">
      <alignment horizontal="center" vertical="top" wrapText="1" readingOrder="1"/>
    </xf>
    <xf numFmtId="4" fontId="27" fillId="2" borderId="26" xfId="4" applyNumberFormat="1" applyFont="1" applyFill="1" applyBorder="1" applyAlignment="1" applyProtection="1">
      <alignment horizontal="center" vertical="top" wrapText="1" readingOrder="1"/>
    </xf>
    <xf numFmtId="0" fontId="23" fillId="2" borderId="14" xfId="4" applyFont="1" applyFill="1" applyBorder="1" applyAlignment="1" applyProtection="1">
      <alignment horizontal="center" vertical="top" wrapText="1" readingOrder="1"/>
    </xf>
    <xf numFmtId="0" fontId="53" fillId="2" borderId="14" xfId="4" applyFont="1" applyFill="1" applyBorder="1" applyAlignment="1" applyProtection="1">
      <alignment horizontal="center" vertical="top" wrapText="1" readingOrder="1"/>
    </xf>
    <xf numFmtId="168" fontId="27" fillId="2" borderId="14" xfId="4" applyNumberFormat="1" applyFont="1" applyFill="1" applyBorder="1" applyAlignment="1" applyProtection="1">
      <alignment horizontal="center" vertical="top" wrapText="1" readingOrder="1"/>
    </xf>
    <xf numFmtId="3" fontId="27" fillId="2" borderId="14" xfId="4" applyNumberFormat="1" applyFont="1" applyFill="1" applyBorder="1" applyAlignment="1" applyProtection="1">
      <alignment horizontal="center" vertical="top" wrapText="1" readingOrder="1"/>
    </xf>
    <xf numFmtId="3" fontId="27" fillId="2" borderId="8" xfId="4" applyNumberFormat="1" applyFont="1" applyFill="1" applyBorder="1" applyAlignment="1" applyProtection="1">
      <alignment horizontal="right" vertical="top" wrapText="1" readingOrder="1"/>
    </xf>
    <xf numFmtId="0" fontId="54" fillId="0" borderId="16" xfId="14" applyFont="1" applyAlignment="1">
      <alignment horizontal="center"/>
    </xf>
    <xf numFmtId="0" fontId="55" fillId="0" borderId="16" xfId="14" applyFont="1"/>
    <xf numFmtId="0" fontId="54" fillId="0" borderId="16" xfId="14" applyFont="1"/>
    <xf numFmtId="0" fontId="56" fillId="0" borderId="16" xfId="14" applyFont="1"/>
    <xf numFmtId="0" fontId="55" fillId="10" borderId="17" xfId="14" applyFont="1" applyFill="1" applyBorder="1"/>
    <xf numFmtId="0" fontId="55" fillId="10" borderId="17" xfId="14" applyFont="1" applyFill="1" applyBorder="1" applyAlignment="1">
      <alignment horizontal="center"/>
    </xf>
    <xf numFmtId="0" fontId="57" fillId="0" borderId="16" xfId="14" applyFont="1" applyAlignment="1">
      <alignment horizontal="center"/>
    </xf>
    <xf numFmtId="0" fontId="57" fillId="0" borderId="17" xfId="14" applyFont="1" applyBorder="1"/>
    <xf numFmtId="0" fontId="57" fillId="0" borderId="17" xfId="14" applyFont="1" applyBorder="1" applyAlignment="1">
      <alignment horizontal="center"/>
    </xf>
    <xf numFmtId="0" fontId="57" fillId="0" borderId="16" xfId="14" applyFont="1"/>
    <xf numFmtId="0" fontId="54" fillId="0" borderId="17" xfId="14" applyFont="1" applyBorder="1" applyAlignment="1">
      <alignment horizontal="center"/>
    </xf>
    <xf numFmtId="0" fontId="54" fillId="0" borderId="17" xfId="14" applyFont="1" applyBorder="1"/>
    <xf numFmtId="0" fontId="58" fillId="0" borderId="17" xfId="14" applyFont="1" applyBorder="1"/>
    <xf numFmtId="0" fontId="59" fillId="0" borderId="17" xfId="14" applyFont="1" applyBorder="1"/>
    <xf numFmtId="0" fontId="58" fillId="0" borderId="16" xfId="14" applyFont="1"/>
    <xf numFmtId="0" fontId="57" fillId="0" borderId="16" xfId="14" applyFont="1" applyAlignment="1">
      <alignment horizontal="left" wrapText="1"/>
    </xf>
    <xf numFmtId="0" fontId="55" fillId="0" borderId="16" xfId="14" applyFont="1" applyAlignment="1">
      <alignment horizontal="center"/>
    </xf>
    <xf numFmtId="0" fontId="60" fillId="0" borderId="16" xfId="14" applyFont="1" applyAlignment="1">
      <alignment horizontal="center"/>
    </xf>
    <xf numFmtId="0" fontId="60" fillId="0" borderId="16" xfId="14" applyFont="1"/>
    <xf numFmtId="0" fontId="61" fillId="0" borderId="16" xfId="14" applyFont="1"/>
    <xf numFmtId="0" fontId="46" fillId="0" borderId="16" xfId="14" applyFont="1"/>
    <xf numFmtId="0" fontId="62" fillId="0" borderId="16" xfId="14" applyFont="1"/>
    <xf numFmtId="0" fontId="12" fillId="0" borderId="16" xfId="2" applyAlignment="1">
      <alignment vertical="top"/>
    </xf>
    <xf numFmtId="0" fontId="12" fillId="11" borderId="16" xfId="2" applyFill="1" applyAlignment="1">
      <alignment vertical="top"/>
    </xf>
    <xf numFmtId="0" fontId="12" fillId="3" borderId="16" xfId="2" applyFill="1" applyAlignment="1">
      <alignment vertical="top"/>
    </xf>
    <xf numFmtId="14" fontId="12" fillId="0" borderId="16" xfId="2" applyNumberFormat="1" applyAlignment="1">
      <alignment horizontal="right" vertical="top"/>
    </xf>
    <xf numFmtId="2" fontId="12" fillId="0" borderId="16" xfId="2" applyNumberFormat="1" applyAlignment="1">
      <alignment horizontal="right" vertical="top"/>
    </xf>
    <xf numFmtId="1" fontId="12" fillId="0" borderId="16" xfId="2" applyNumberFormat="1" applyAlignment="1">
      <alignment horizontal="right" vertical="top"/>
    </xf>
    <xf numFmtId="2" fontId="12" fillId="11" borderId="16" xfId="2" applyNumberFormat="1" applyFill="1" applyAlignment="1">
      <alignment horizontal="right" vertical="top"/>
    </xf>
    <xf numFmtId="0" fontId="12" fillId="0" borderId="16" xfId="2"/>
    <xf numFmtId="0" fontId="11" fillId="3" borderId="18" xfId="0" applyNumberFormat="1" applyFont="1" applyFill="1" applyBorder="1" applyAlignment="1">
      <alignment horizontal="left" vertical="center" wrapText="1"/>
    </xf>
    <xf numFmtId="0" fontId="11" fillId="3" borderId="16" xfId="0" applyNumberFormat="1" applyFont="1" applyFill="1" applyBorder="1" applyAlignment="1">
      <alignment horizontal="left" vertical="center" wrapText="1"/>
    </xf>
    <xf numFmtId="0" fontId="2" fillId="2" borderId="2" xfId="0" applyFont="1" applyFill="1" applyBorder="1" applyAlignment="1" applyProtection="1">
      <alignment horizontal="center" vertical="top" wrapText="1" readingOrder="1"/>
    </xf>
    <xf numFmtId="0" fontId="2" fillId="2" borderId="0" xfId="0" applyFont="1" applyFill="1" applyBorder="1" applyAlignment="1" applyProtection="1">
      <alignment horizontal="right" vertical="center" wrapText="1" readingOrder="1"/>
    </xf>
    <xf numFmtId="0" fontId="8" fillId="2" borderId="1" xfId="0" applyFont="1" applyFill="1" applyBorder="1" applyAlignment="1" applyProtection="1">
      <alignment horizontal="left" wrapText="1" readingOrder="1"/>
    </xf>
    <xf numFmtId="0" fontId="2" fillId="2" borderId="0" xfId="0" applyFont="1" applyFill="1" applyBorder="1" applyAlignment="1" applyProtection="1">
      <alignment horizontal="left" wrapText="1" readingOrder="1"/>
    </xf>
    <xf numFmtId="0" fontId="9" fillId="2" borderId="0" xfId="0" applyFont="1" applyFill="1" applyBorder="1" applyAlignment="1" applyProtection="1">
      <alignment horizontal="center" vertical="top" wrapText="1" readingOrder="1"/>
    </xf>
    <xf numFmtId="0" fontId="3" fillId="2" borderId="0" xfId="0" applyFont="1" applyFill="1" applyBorder="1" applyAlignment="1" applyProtection="1">
      <alignment horizontal="center" vertical="top" wrapText="1" readingOrder="1"/>
    </xf>
    <xf numFmtId="0" fontId="1" fillId="2" borderId="0" xfId="0" applyFont="1" applyFill="1" applyBorder="1" applyAlignment="1" applyProtection="1">
      <alignment horizontal="left" vertical="top" wrapText="1" readingOrder="1"/>
    </xf>
    <xf numFmtId="0" fontId="7" fillId="2" borderId="15" xfId="0" applyFont="1" applyFill="1" applyBorder="1" applyAlignment="1" applyProtection="1">
      <alignment horizontal="left" wrapText="1" readingOrder="1"/>
    </xf>
    <xf numFmtId="0" fontId="23" fillId="2" borderId="13" xfId="4" applyFont="1" applyFill="1" applyBorder="1" applyAlignment="1" applyProtection="1">
      <alignment horizontal="center" vertical="top" wrapText="1" readingOrder="1"/>
    </xf>
    <xf numFmtId="0" fontId="23" fillId="2" borderId="13" xfId="4" applyFont="1" applyFill="1" applyBorder="1" applyAlignment="1" applyProtection="1">
      <alignment horizontal="left" vertical="top" wrapText="1" readingOrder="1"/>
    </xf>
    <xf numFmtId="0" fontId="25" fillId="2" borderId="13" xfId="4" applyFont="1" applyFill="1" applyBorder="1" applyAlignment="1" applyProtection="1">
      <alignment horizontal="center" vertical="top" wrapText="1" readingOrder="1"/>
    </xf>
    <xf numFmtId="0" fontId="25" fillId="2" borderId="13" xfId="4" applyFont="1" applyFill="1" applyBorder="1" applyAlignment="1" applyProtection="1">
      <alignment horizontal="right" vertical="top" wrapText="1" readingOrder="1"/>
    </xf>
    <xf numFmtId="3" fontId="25" fillId="2" borderId="4" xfId="4" applyNumberFormat="1" applyFont="1" applyFill="1" applyBorder="1" applyAlignment="1" applyProtection="1">
      <alignment horizontal="right" vertical="top" wrapText="1" readingOrder="1"/>
    </xf>
    <xf numFmtId="0" fontId="7" fillId="2" borderId="4" xfId="4" applyFont="1" applyFill="1" applyBorder="1" applyAlignment="1" applyProtection="1">
      <alignment horizontal="center" vertical="top" wrapText="1" readingOrder="1"/>
    </xf>
    <xf numFmtId="165" fontId="25" fillId="2" borderId="13" xfId="4" applyNumberFormat="1" applyFont="1" applyFill="1" applyBorder="1" applyAlignment="1" applyProtection="1">
      <alignment horizontal="right" vertical="top" wrapText="1" readingOrder="1"/>
    </xf>
    <xf numFmtId="0" fontId="8" fillId="7" borderId="13" xfId="4" applyFont="1" applyFill="1" applyBorder="1" applyAlignment="1" applyProtection="1">
      <alignment horizontal="center" vertical="top" wrapText="1" readingOrder="1"/>
    </xf>
    <xf numFmtId="0" fontId="8" fillId="7" borderId="13" xfId="4" applyFont="1" applyFill="1" applyBorder="1" applyAlignment="1" applyProtection="1">
      <alignment horizontal="left" vertical="top" wrapText="1" readingOrder="1"/>
    </xf>
    <xf numFmtId="0" fontId="9" fillId="7" borderId="13" xfId="4" applyFont="1" applyFill="1" applyBorder="1" applyAlignment="1" applyProtection="1">
      <alignment horizontal="center" vertical="top" wrapText="1" readingOrder="1"/>
    </xf>
    <xf numFmtId="0" fontId="9" fillId="7" borderId="13" xfId="4" applyFont="1" applyFill="1" applyBorder="1" applyAlignment="1" applyProtection="1">
      <alignment horizontal="right" vertical="top" wrapText="1" readingOrder="1"/>
    </xf>
    <xf numFmtId="3" fontId="9" fillId="7" borderId="4" xfId="4" applyNumberFormat="1" applyFont="1" applyFill="1" applyBorder="1" applyAlignment="1" applyProtection="1">
      <alignment horizontal="right" vertical="top" wrapText="1" readingOrder="1"/>
    </xf>
    <xf numFmtId="0" fontId="23" fillId="2" borderId="20" xfId="4" applyFont="1" applyFill="1" applyBorder="1" applyAlignment="1" applyProtection="1">
      <alignment horizontal="center" vertical="top" wrapText="1" readingOrder="1"/>
    </xf>
    <xf numFmtId="0" fontId="23" fillId="2" borderId="20" xfId="4" applyFont="1" applyFill="1" applyBorder="1" applyAlignment="1" applyProtection="1">
      <alignment horizontal="left" vertical="top" wrapText="1" readingOrder="1"/>
    </xf>
    <xf numFmtId="0" fontId="25" fillId="2" borderId="20" xfId="4" applyFont="1" applyFill="1" applyBorder="1" applyAlignment="1" applyProtection="1">
      <alignment horizontal="center" vertical="top" wrapText="1" readingOrder="1"/>
    </xf>
    <xf numFmtId="165" fontId="25" fillId="2" borderId="20" xfId="4" applyNumberFormat="1" applyFont="1" applyFill="1" applyBorder="1" applyAlignment="1" applyProtection="1">
      <alignment horizontal="right" vertical="top" wrapText="1" readingOrder="1"/>
    </xf>
    <xf numFmtId="3" fontId="25" fillId="2" borderId="21" xfId="4" applyNumberFormat="1" applyFont="1" applyFill="1" applyBorder="1" applyAlignment="1" applyProtection="1">
      <alignment horizontal="right" vertical="top" wrapText="1" readingOrder="1"/>
    </xf>
    <xf numFmtId="164" fontId="25" fillId="2" borderId="20" xfId="4" applyNumberFormat="1" applyFont="1" applyFill="1" applyBorder="1" applyAlignment="1" applyProtection="1">
      <alignment horizontal="right" vertical="top" wrapText="1" readingOrder="1"/>
    </xf>
    <xf numFmtId="168" fontId="25" fillId="2" borderId="20" xfId="4" applyNumberFormat="1" applyFont="1" applyFill="1" applyBorder="1" applyAlignment="1" applyProtection="1">
      <alignment horizontal="right" vertical="top" wrapText="1" readingOrder="1"/>
    </xf>
    <xf numFmtId="166" fontId="25" fillId="2" borderId="20" xfId="4" applyNumberFormat="1" applyFont="1" applyFill="1" applyBorder="1" applyAlignment="1" applyProtection="1">
      <alignment horizontal="right" vertical="top" wrapText="1" readingOrder="1"/>
    </xf>
    <xf numFmtId="167" fontId="25" fillId="2" borderId="20" xfId="4" applyNumberFormat="1" applyFont="1" applyFill="1" applyBorder="1" applyAlignment="1" applyProtection="1">
      <alignment horizontal="right" vertical="top" wrapText="1" readingOrder="1"/>
    </xf>
    <xf numFmtId="4" fontId="25" fillId="2" borderId="20" xfId="4" applyNumberFormat="1" applyFont="1" applyFill="1" applyBorder="1" applyAlignment="1" applyProtection="1">
      <alignment horizontal="right" vertical="top" wrapText="1" readingOrder="1"/>
    </xf>
    <xf numFmtId="0" fontId="7" fillId="7" borderId="13" xfId="4" applyFont="1" applyFill="1" applyBorder="1" applyAlignment="1" applyProtection="1">
      <alignment horizontal="center" vertical="top" wrapText="1" readingOrder="1"/>
    </xf>
    <xf numFmtId="0" fontId="7" fillId="7" borderId="13" xfId="4" applyFont="1" applyFill="1" applyBorder="1" applyAlignment="1" applyProtection="1">
      <alignment horizontal="left" vertical="top" wrapText="1" readingOrder="1"/>
    </xf>
    <xf numFmtId="0" fontId="6" fillId="7" borderId="13" xfId="4" applyFont="1" applyFill="1" applyBorder="1" applyAlignment="1" applyProtection="1">
      <alignment horizontal="center" vertical="top" wrapText="1" readingOrder="1"/>
    </xf>
    <xf numFmtId="0" fontId="6" fillId="7" borderId="13" xfId="4" applyFont="1" applyFill="1" applyBorder="1" applyAlignment="1" applyProtection="1">
      <alignment horizontal="right" vertical="top" wrapText="1" readingOrder="1"/>
    </xf>
    <xf numFmtId="3" fontId="6" fillId="7" borderId="4" xfId="4" applyNumberFormat="1" applyFont="1" applyFill="1" applyBorder="1" applyAlignment="1" applyProtection="1">
      <alignment horizontal="right" vertical="top" wrapText="1" readingOrder="1"/>
    </xf>
    <xf numFmtId="0" fontId="25" fillId="2" borderId="21" xfId="4" applyFont="1" applyFill="1" applyBorder="1" applyAlignment="1" applyProtection="1">
      <alignment horizontal="right" vertical="top" wrapText="1" readingOrder="1"/>
    </xf>
    <xf numFmtId="0" fontId="26" fillId="2" borderId="9" xfId="4" applyFont="1" applyFill="1" applyBorder="1" applyAlignment="1" applyProtection="1">
      <alignment horizontal="left" vertical="top" wrapText="1" readingOrder="1"/>
    </xf>
    <xf numFmtId="166" fontId="25" fillId="2" borderId="13" xfId="4" applyNumberFormat="1" applyFont="1" applyFill="1" applyBorder="1" applyAlignment="1" applyProtection="1">
      <alignment horizontal="right" vertical="top" wrapText="1" readingOrder="1"/>
    </xf>
    <xf numFmtId="0" fontId="25" fillId="2" borderId="4" xfId="4" applyFont="1" applyFill="1" applyBorder="1" applyAlignment="1" applyProtection="1">
      <alignment horizontal="right" vertical="top" wrapText="1" readingOrder="1"/>
    </xf>
    <xf numFmtId="0" fontId="23" fillId="2" borderId="4" xfId="4" applyFont="1" applyFill="1" applyBorder="1" applyAlignment="1" applyProtection="1">
      <alignment horizontal="center" vertical="center" wrapText="1" readingOrder="1"/>
    </xf>
    <xf numFmtId="0" fontId="25" fillId="2" borderId="16" xfId="4" applyFont="1" applyFill="1" applyBorder="1" applyAlignment="1" applyProtection="1">
      <alignment horizontal="left" vertical="center" wrapText="1" readingOrder="1"/>
    </xf>
    <xf numFmtId="0" fontId="23" fillId="2" borderId="16" xfId="4" applyFont="1" applyFill="1" applyBorder="1" applyAlignment="1" applyProtection="1">
      <alignment horizontal="left" wrapText="1" readingOrder="1"/>
    </xf>
    <xf numFmtId="0" fontId="24" fillId="2" borderId="16" xfId="4" applyFont="1" applyFill="1" applyBorder="1" applyAlignment="1" applyProtection="1">
      <alignment horizontal="center" vertical="center" wrapText="1" readingOrder="1"/>
    </xf>
    <xf numFmtId="0" fontId="23" fillId="2" borderId="15" xfId="4" applyFont="1" applyFill="1" applyBorder="1" applyAlignment="1" applyProtection="1">
      <alignment horizontal="left" wrapText="1" readingOrder="1"/>
    </xf>
    <xf numFmtId="0" fontId="22" fillId="2" borderId="16" xfId="4" applyFont="1" applyFill="1" applyBorder="1" applyAlignment="1" applyProtection="1">
      <alignment horizontal="left" vertical="top" wrapText="1" readingOrder="1"/>
    </xf>
    <xf numFmtId="0" fontId="23" fillId="2" borderId="16" xfId="4" applyFont="1" applyFill="1" applyBorder="1" applyAlignment="1" applyProtection="1">
      <alignment horizontal="right" wrapText="1" readingOrder="1"/>
    </xf>
    <xf numFmtId="0" fontId="32" fillId="0" borderId="16" xfId="8" applyFont="1" applyAlignment="1">
      <alignment horizontal="center" vertical="center" wrapText="1"/>
    </xf>
    <xf numFmtId="0" fontId="29" fillId="0" borderId="16" xfId="7" applyFont="1" applyFill="1" applyAlignment="1">
      <alignment horizontal="center"/>
    </xf>
    <xf numFmtId="0" fontId="33" fillId="0" borderId="22" xfId="7" applyFont="1" applyFill="1" applyBorder="1" applyAlignment="1">
      <alignment horizontal="center" vertical="center"/>
    </xf>
    <xf numFmtId="0" fontId="33" fillId="0" borderId="24" xfId="7" applyFont="1" applyFill="1" applyBorder="1" applyAlignment="1">
      <alignment horizontal="center" vertical="center"/>
    </xf>
    <xf numFmtId="0" fontId="33" fillId="0" borderId="22" xfId="7" applyFont="1" applyFill="1" applyBorder="1" applyAlignment="1">
      <alignment horizontal="center" vertical="center" wrapText="1"/>
    </xf>
    <xf numFmtId="0" fontId="33" fillId="0" borderId="24" xfId="7" applyFont="1" applyFill="1" applyBorder="1" applyAlignment="1">
      <alignment horizontal="center" vertical="center" wrapText="1"/>
    </xf>
    <xf numFmtId="0" fontId="53" fillId="2" borderId="26" xfId="4" applyFont="1" applyFill="1" applyBorder="1" applyAlignment="1" applyProtection="1">
      <alignment horizontal="left" vertical="top" wrapText="1" readingOrder="1"/>
    </xf>
    <xf numFmtId="0" fontId="53" fillId="2" borderId="14" xfId="4" applyFont="1" applyFill="1" applyBorder="1" applyAlignment="1" applyProtection="1">
      <alignment horizontal="left" vertical="top" wrapText="1" readingOrder="1"/>
    </xf>
    <xf numFmtId="0" fontId="23" fillId="2" borderId="26" xfId="4" applyFont="1" applyFill="1" applyBorder="1" applyAlignment="1" applyProtection="1">
      <alignment horizontal="left" vertical="top" wrapText="1" readingOrder="1"/>
    </xf>
    <xf numFmtId="0" fontId="23" fillId="2" borderId="16" xfId="4" applyFont="1" applyFill="1" applyBorder="1" applyAlignment="1" applyProtection="1">
      <alignment horizontal="left" vertical="top" wrapText="1" readingOrder="1"/>
    </xf>
    <xf numFmtId="0" fontId="7" fillId="2" borderId="20" xfId="4" applyFont="1" applyFill="1" applyBorder="1" applyAlignment="1" applyProtection="1">
      <alignment horizontal="left" vertical="top" wrapText="1" readingOrder="1"/>
    </xf>
    <xf numFmtId="165" fontId="25" fillId="2" borderId="15" xfId="4" applyNumberFormat="1" applyFont="1" applyFill="1" applyBorder="1" applyAlignment="1" applyProtection="1">
      <alignment horizontal="right" wrapText="1" readingOrder="1"/>
    </xf>
    <xf numFmtId="168" fontId="25" fillId="2" borderId="15" xfId="4" applyNumberFormat="1" applyFont="1" applyFill="1" applyBorder="1" applyAlignment="1" applyProtection="1">
      <alignment horizontal="right" wrapText="1" readingOrder="1"/>
    </xf>
    <xf numFmtId="0" fontId="23" fillId="2" borderId="15" xfId="4" applyFont="1" applyFill="1" applyBorder="1" applyAlignment="1" applyProtection="1">
      <alignment horizontal="center" wrapText="1" readingOrder="1"/>
    </xf>
    <xf numFmtId="0" fontId="23" fillId="2" borderId="16" xfId="4" applyFont="1" applyFill="1" applyBorder="1" applyAlignment="1" applyProtection="1">
      <alignment horizontal="center" vertical="top" wrapText="1" readingOrder="1"/>
    </xf>
    <xf numFmtId="0" fontId="27" fillId="2" borderId="16" xfId="4" applyFont="1" applyFill="1" applyBorder="1" applyAlignment="1" applyProtection="1">
      <alignment horizontal="center" vertical="top" wrapText="1" readingOrder="1"/>
    </xf>
    <xf numFmtId="0" fontId="52" fillId="2" borderId="16" xfId="4" applyFont="1" applyFill="1" applyBorder="1" applyAlignment="1" applyProtection="1">
      <alignment horizontal="right" vertical="top" wrapText="1" readingOrder="1"/>
    </xf>
    <xf numFmtId="0" fontId="2" fillId="2" borderId="1" xfId="0" applyFont="1" applyFill="1" applyBorder="1" applyAlignment="1" applyProtection="1">
      <alignment horizontal="left" wrapText="1" readingOrder="1"/>
    </xf>
    <xf numFmtId="0" fontId="23" fillId="7" borderId="13" xfId="4" applyFont="1" applyFill="1" applyBorder="1" applyAlignment="1" applyProtection="1">
      <alignment horizontal="center" vertical="top" wrapText="1" readingOrder="1"/>
    </xf>
    <xf numFmtId="0" fontId="23" fillId="7" borderId="13" xfId="4" applyFont="1" applyFill="1" applyBorder="1" applyAlignment="1" applyProtection="1">
      <alignment horizontal="left" vertical="top" wrapText="1" readingOrder="1"/>
    </xf>
    <xf numFmtId="0" fontId="25" fillId="7" borderId="13" xfId="4" applyFont="1" applyFill="1" applyBorder="1" applyAlignment="1" applyProtection="1">
      <alignment horizontal="center" vertical="top" wrapText="1" readingOrder="1"/>
    </xf>
    <xf numFmtId="0" fontId="25" fillId="7" borderId="13" xfId="4" applyFont="1" applyFill="1" applyBorder="1" applyAlignment="1" applyProtection="1">
      <alignment horizontal="right" vertical="top" wrapText="1" readingOrder="1"/>
    </xf>
    <xf numFmtId="0" fontId="25" fillId="7" borderId="20" xfId="4" applyFont="1" applyFill="1" applyBorder="1" applyAlignment="1" applyProtection="1">
      <alignment horizontal="right" vertical="top" wrapText="1" readingOrder="1"/>
    </xf>
    <xf numFmtId="3" fontId="25" fillId="7" borderId="4" xfId="4" applyNumberFormat="1" applyFont="1" applyFill="1" applyBorder="1" applyAlignment="1" applyProtection="1">
      <alignment horizontal="right" vertical="top" wrapText="1" readingOrder="1"/>
    </xf>
    <xf numFmtId="0" fontId="23" fillId="7" borderId="20" xfId="4" applyFont="1" applyFill="1" applyBorder="1" applyAlignment="1" applyProtection="1">
      <alignment horizontal="center" vertical="top" wrapText="1" readingOrder="1"/>
    </xf>
    <xf numFmtId="0" fontId="23" fillId="7" borderId="20" xfId="4" applyFont="1" applyFill="1" applyBorder="1" applyAlignment="1" applyProtection="1">
      <alignment horizontal="left" vertical="top" wrapText="1" readingOrder="1"/>
    </xf>
    <xf numFmtId="0" fontId="25" fillId="7" borderId="20" xfId="4" applyFont="1" applyFill="1" applyBorder="1" applyAlignment="1" applyProtection="1">
      <alignment horizontal="center" vertical="top" wrapText="1" readingOrder="1"/>
    </xf>
    <xf numFmtId="0" fontId="25" fillId="7" borderId="20" xfId="4" applyFont="1" applyFill="1" applyBorder="1" applyAlignment="1" applyProtection="1">
      <alignment horizontal="right" vertical="top" wrapText="1" readingOrder="1"/>
    </xf>
    <xf numFmtId="3" fontId="25" fillId="7" borderId="21" xfId="4" applyNumberFormat="1" applyFont="1" applyFill="1" applyBorder="1" applyAlignment="1" applyProtection="1">
      <alignment horizontal="right" vertical="top" wrapText="1" readingOrder="1"/>
    </xf>
    <xf numFmtId="0" fontId="18" fillId="7" borderId="17" xfId="4" applyFill="1" applyBorder="1">
      <alignment horizontal="left" vertical="top" wrapText="1"/>
    </xf>
    <xf numFmtId="0" fontId="7" fillId="7" borderId="4" xfId="4" applyFont="1" applyFill="1" applyBorder="1" applyAlignment="1" applyProtection="1">
      <alignment horizontal="center" vertical="top" wrapText="1" readingOrder="1"/>
    </xf>
  </cellXfs>
  <cellStyles count="15">
    <cellStyle name="Обычный" xfId="0" builtinId="0"/>
    <cellStyle name="Обычный 2" xfId="2"/>
    <cellStyle name="Обычный 2 2" xfId="14"/>
    <cellStyle name="Обычный 2 2 2 4 2 2 3" xfId="5"/>
    <cellStyle name="Обычный 2 2 2 5 2" xfId="7"/>
    <cellStyle name="Обычный 2 3 5 3" xfId="9"/>
    <cellStyle name="Обычный 3" xfId="4"/>
    <cellStyle name="Обычный 3 2" xfId="8"/>
    <cellStyle name="Обычный 4" xfId="6"/>
    <cellStyle name="Обычный 4 2 3 2 2" xfId="13"/>
    <cellStyle name="Обычный 5" xfId="12"/>
    <cellStyle name="Процентный" xfId="1" builtinId="5"/>
    <cellStyle name="Финансовый 2 3" xfId="3"/>
    <cellStyle name="Финансовый 2 3 2" xfId="11"/>
    <cellStyle name="Финансовый 3 2 2 2" xfId="10"/>
  </cellStyles>
  <dxfs count="0"/>
  <tableStyles count="0" defaultTableStyle="TableStyleMedium9" defaultPivotStyle="PivotStyleLight16"/>
  <colors>
    <indexedColors>
      <rgbColor rgb="00000000"/>
      <rgbColor rgb="00FFFFFF"/>
      <rgbColor rgb="000000FF"/>
      <rgbColor rgb="0000FF00"/>
      <rgbColor rgb="00FF0000"/>
      <rgbColor rgb="0000FFFF"/>
      <rgbColor rgb="00FF00FF"/>
      <rgbColor rgb="00FFFF00"/>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620488</xdr:colOff>
      <xdr:row>28</xdr:row>
      <xdr:rowOff>162692</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0" y="0"/>
          <a:ext cx="9764488" cy="5496692"/>
        </a:xfrm>
        <a:prstGeom prst="rect">
          <a:avLst/>
        </a:prstGeom>
      </xdr:spPr>
    </xdr:pic>
    <xdr:clientData/>
  </xdr:twoCellAnchor>
  <xdr:twoCellAnchor editAs="oneCell">
    <xdr:from>
      <xdr:col>0</xdr:col>
      <xdr:colOff>0</xdr:colOff>
      <xdr:row>30</xdr:row>
      <xdr:rowOff>0</xdr:rowOff>
    </xdr:from>
    <xdr:to>
      <xdr:col>14</xdr:col>
      <xdr:colOff>239647</xdr:colOff>
      <xdr:row>62</xdr:row>
      <xdr:rowOff>19904</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0" y="5715000"/>
          <a:ext cx="10907647" cy="61159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430706</xdr:colOff>
      <xdr:row>46</xdr:row>
      <xdr:rowOff>1223</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0" y="0"/>
          <a:ext cx="14908706" cy="8764223"/>
        </a:xfrm>
        <a:prstGeom prst="rect">
          <a:avLst/>
        </a:prstGeom>
      </xdr:spPr>
    </xdr:pic>
    <xdr:clientData/>
  </xdr:twoCellAnchor>
  <xdr:twoCellAnchor editAs="oneCell">
    <xdr:from>
      <xdr:col>0</xdr:col>
      <xdr:colOff>0</xdr:colOff>
      <xdr:row>47</xdr:row>
      <xdr:rowOff>0</xdr:rowOff>
    </xdr:from>
    <xdr:to>
      <xdr:col>8</xdr:col>
      <xdr:colOff>658168</xdr:colOff>
      <xdr:row>89</xdr:row>
      <xdr:rowOff>172591</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0" y="8953500"/>
          <a:ext cx="6754168" cy="8173591"/>
        </a:xfrm>
        <a:prstGeom prst="rect">
          <a:avLst/>
        </a:prstGeom>
      </xdr:spPr>
    </xdr:pic>
    <xdr:clientData/>
  </xdr:twoCellAnchor>
  <xdr:twoCellAnchor editAs="oneCell">
    <xdr:from>
      <xdr:col>9</xdr:col>
      <xdr:colOff>0</xdr:colOff>
      <xdr:row>47</xdr:row>
      <xdr:rowOff>0</xdr:rowOff>
    </xdr:from>
    <xdr:to>
      <xdr:col>17</xdr:col>
      <xdr:colOff>524799</xdr:colOff>
      <xdr:row>79</xdr:row>
      <xdr:rowOff>58009</xdr:rowOff>
    </xdr:to>
    <xdr:pic>
      <xdr:nvPicPr>
        <xdr:cNvPr id="4" name="Рисунок 3"/>
        <xdr:cNvPicPr>
          <a:picLocks noChangeAspect="1"/>
        </xdr:cNvPicPr>
      </xdr:nvPicPr>
      <xdr:blipFill>
        <a:blip xmlns:r="http://schemas.openxmlformats.org/officeDocument/2006/relationships" r:embed="rId3"/>
        <a:stretch>
          <a:fillRect/>
        </a:stretch>
      </xdr:blipFill>
      <xdr:spPr>
        <a:xfrm>
          <a:off x="6858000" y="8953500"/>
          <a:ext cx="6620799" cy="61540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48;&#1052;&#1045;&#1053;&#1040;%20&#1087;&#1072;&#1087;&#1082;&#1072;\&#1057;&#1040;&#1052;&#1054;&#1061;&#1048;&#1053;&#1040;%20&#1057;.%20-%20&#1076;&#1077;&#1083;&#1072;%20&#1059;&#1057;&#1062;&#1069;\&#1062;&#1045;&#1053;&#1058;&#1056;%20&#1057;&#1062;&#1069;\2025%20&#1075;\2025.01.17%20&#1058;&#1047;%20&#1076;&#1083;&#1103;%20&#1044;&#1055;&#1057;\&#1055;&#1088;&#1080;&#1084;&#1077;&#1088;&#1099;%20&#1089;&#1084;&#1077;&#1090;%20&#1076;&#1083;&#1103;%20&#1087;&#1086;&#1076;&#1089;&#1095;&#1077;&#1090;&#1072;%20&#1089;&#1090;&#1088;&#1086;&#1082;\&#1050;&#1086;&#1087;&#1080;&#1103;%20&#8470;AOK-KBRU-2025-C-66-874-1_&#1056;&#1077;&#1084;&#1086;&#1085;&#1090;_&#1086;&#1073;&#1097;&#1077;&#1078;&#1080;&#1090;_&#1050;&#1041;&#1056;_&#1050;&#1088;&#1086;&#1074;&#1083;&#11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59;&#1057;&#1062;&#1069;\&#1048;&#1052;&#1045;&#1053;&#1040;%20&#1087;&#1072;&#1087;&#1082;&#1072;\&#1057;&#1040;&#1052;&#1054;&#1061;&#1048;&#1053;&#1040;%20&#1057;.%20-%20&#1076;&#1077;&#1083;&#1072;%20&#1059;&#1057;&#1062;&#1069;\&#1062;&#1045;&#1053;&#1058;&#1056;%20&#1057;&#1062;&#1069;\2021.02.03%20&#1089;&#1091;&#1097;&#1077;&#1089;&#1090;&#1074;&#1091;&#1102;&#1097;&#1072;&#1103;%20&#1086;&#1090;&#1095;&#1077;&#1090;&#1085;&#1086;&#1089;&#1090;&#1100;%20&#1055;&#1088;&#1077;&#1076;&#1087;&#1088;&#1080;&#1103;&#1090;&#1080;&#1081;\&#1054;&#1090;&#1095;&#1077;&#1090;&#1085;&#1086;&#1089;&#1090;&#1100;%20&#1062;&#1057;&#1062;&#10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AOK-KBRU-2025-C-66-874-1_ЛС"/>
      <sheetName val="РС_подрядч"/>
      <sheetName val="командировочные"/>
      <sheetName val="Утилизация мусора"/>
      <sheetName val="Перебазировка"/>
      <sheetName val="Запрос"/>
      <sheetName val="ДВ"/>
      <sheetName val="Ответ_Заказчика"/>
      <sheetName val="Ответ_подшивка_софита"/>
      <sheetName val="Ответ_мусор_перебазировка"/>
      <sheetName val="ЛС+РС"/>
      <sheetName val="ИД"/>
      <sheetName val="Нулевая_см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Отчет-журнал ЦСЦЭ Предприятие"/>
      <sheetName val="Отчет ЦСЦЭ Казхром"/>
      <sheetName val="Приложение к отчету"/>
      <sheetName val="Отчет по ДПС-лотам Казхром"/>
      <sheetName val="Отчет по договорам Казхром"/>
      <sheetName val="СМС отчет"/>
      <sheetName val="Тендер"/>
      <sheetName val="ПИР, АН, ТН, услуги и др."/>
      <sheetName val="Отчет по ДПС-лотам Предприятие"/>
      <sheetName val="Отчет по договорам Предприятие"/>
      <sheetName val="Приложение к отчету об оказ усл"/>
    </sheetNames>
    <sheetDataSet>
      <sheetData sheetId="0"/>
      <sheetData sheetId="1"/>
      <sheetData sheetId="2">
        <row r="324">
          <cell r="N324">
            <v>471</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5"/>
  <sheetViews>
    <sheetView tabSelected="1" topLeftCell="A49" workbookViewId="0">
      <selection activeCell="J83" sqref="J83"/>
    </sheetView>
  </sheetViews>
  <sheetFormatPr defaultRowHeight="15" x14ac:dyDescent="0.2"/>
  <cols>
    <col min="1" max="1" width="3.5546875" customWidth="1"/>
    <col min="2" max="2" width="8.5546875" customWidth="1"/>
    <col min="3" max="3" width="41.33203125" customWidth="1"/>
    <col min="4" max="4" width="12.5546875" customWidth="1"/>
    <col min="5" max="5" width="8.109375" customWidth="1"/>
    <col min="6" max="6" width="7.33203125" customWidth="1"/>
    <col min="7" max="7" width="13.5546875" customWidth="1"/>
    <col min="8" max="9" width="8.5546875" customWidth="1"/>
  </cols>
  <sheetData>
    <row r="1" spans="1:9" ht="11.45" customHeight="1" x14ac:dyDescent="0.2">
      <c r="A1" s="245" t="s">
        <v>0</v>
      </c>
      <c r="B1" s="245" t="s">
        <v>0</v>
      </c>
      <c r="C1" s="245" t="s">
        <v>0</v>
      </c>
      <c r="D1" s="245" t="s">
        <v>0</v>
      </c>
      <c r="E1" s="245" t="s">
        <v>0</v>
      </c>
      <c r="F1" s="245" t="s">
        <v>0</v>
      </c>
      <c r="G1" s="245" t="s">
        <v>0</v>
      </c>
      <c r="H1" s="245" t="s">
        <v>0</v>
      </c>
      <c r="I1" s="245" t="s">
        <v>0</v>
      </c>
    </row>
    <row r="2" spans="1:9" ht="39.200000000000003" customHeight="1" x14ac:dyDescent="0.2">
      <c r="A2" s="245" t="s">
        <v>3</v>
      </c>
      <c r="B2" s="245" t="s">
        <v>3</v>
      </c>
      <c r="C2" s="245" t="s">
        <v>3</v>
      </c>
      <c r="D2" s="245" t="s">
        <v>3</v>
      </c>
      <c r="E2" s="245" t="s">
        <v>3</v>
      </c>
      <c r="F2" s="245" t="s">
        <v>3</v>
      </c>
      <c r="G2" s="245" t="s">
        <v>3</v>
      </c>
      <c r="H2" s="245" t="s">
        <v>3</v>
      </c>
      <c r="I2" s="245" t="s">
        <v>3</v>
      </c>
    </row>
    <row r="3" spans="1:9" ht="16.7" customHeight="1" x14ac:dyDescent="0.2">
      <c r="A3" s="242" t="s">
        <v>4</v>
      </c>
      <c r="B3" s="242" t="s">
        <v>4</v>
      </c>
      <c r="C3" s="246" t="s">
        <v>681</v>
      </c>
      <c r="D3" s="246" t="s">
        <v>681</v>
      </c>
      <c r="E3" s="246" t="s">
        <v>681</v>
      </c>
      <c r="F3" s="246" t="s">
        <v>681</v>
      </c>
      <c r="G3" s="246" t="s">
        <v>681</v>
      </c>
      <c r="H3" s="246" t="s">
        <v>681</v>
      </c>
      <c r="I3" s="246" t="s">
        <v>681</v>
      </c>
    </row>
    <row r="4" spans="1:9" ht="16.7" customHeight="1" x14ac:dyDescent="0.2">
      <c r="A4" s="242" t="s">
        <v>5</v>
      </c>
      <c r="B4" s="242" t="s">
        <v>5</v>
      </c>
      <c r="C4" s="246" t="s">
        <v>682</v>
      </c>
      <c r="D4" s="246" t="s">
        <v>1</v>
      </c>
      <c r="E4" s="246" t="s">
        <v>1</v>
      </c>
      <c r="F4" s="246" t="s">
        <v>1</v>
      </c>
      <c r="G4" s="246" t="s">
        <v>1</v>
      </c>
      <c r="H4" s="246" t="s">
        <v>1</v>
      </c>
      <c r="I4" s="246" t="s">
        <v>1</v>
      </c>
    </row>
    <row r="5" spans="1:9" ht="16.7" customHeight="1" x14ac:dyDescent="0.2">
      <c r="A5" s="242" t="s">
        <v>6</v>
      </c>
      <c r="B5" s="242" t="s">
        <v>6</v>
      </c>
      <c r="C5" s="241" t="s">
        <v>7</v>
      </c>
      <c r="D5" s="241" t="s">
        <v>7</v>
      </c>
      <c r="E5" s="241" t="s">
        <v>7</v>
      </c>
      <c r="F5" s="241" t="s">
        <v>7</v>
      </c>
      <c r="G5" s="241" t="s">
        <v>7</v>
      </c>
      <c r="H5" s="241" t="s">
        <v>7</v>
      </c>
      <c r="I5" s="241" t="s">
        <v>7</v>
      </c>
    </row>
    <row r="6" spans="1:9" ht="16.7" customHeight="1" x14ac:dyDescent="0.2">
      <c r="A6" s="242" t="s">
        <v>8</v>
      </c>
      <c r="B6" s="242" t="s">
        <v>9</v>
      </c>
      <c r="C6" s="241" t="s">
        <v>683</v>
      </c>
      <c r="D6" s="241" t="s">
        <v>1</v>
      </c>
      <c r="E6" s="241" t="s">
        <v>1</v>
      </c>
      <c r="F6" s="241" t="s">
        <v>1</v>
      </c>
      <c r="G6" s="241" t="s">
        <v>1</v>
      </c>
      <c r="H6" s="241" t="s">
        <v>1</v>
      </c>
      <c r="I6" s="241" t="s">
        <v>1</v>
      </c>
    </row>
    <row r="7" spans="1:9" ht="2.85" customHeight="1" x14ac:dyDescent="0.2">
      <c r="H7" s="240"/>
      <c r="I7" s="240"/>
    </row>
    <row r="8" spans="1:9" ht="11.45" customHeight="1" x14ac:dyDescent="0.2">
      <c r="A8" s="243" t="s">
        <v>10</v>
      </c>
      <c r="B8" s="244" t="s">
        <v>11</v>
      </c>
      <c r="C8" s="244" t="s">
        <v>12</v>
      </c>
      <c r="D8" s="244" t="s">
        <v>13</v>
      </c>
      <c r="E8" s="244" t="s">
        <v>14</v>
      </c>
      <c r="F8" s="244" t="s">
        <v>15</v>
      </c>
      <c r="G8" s="244" t="s">
        <v>11</v>
      </c>
      <c r="H8" s="240"/>
      <c r="I8" s="240"/>
    </row>
    <row r="9" spans="1:9" ht="14.25" customHeight="1" x14ac:dyDescent="0.2">
      <c r="A9" s="244" t="s">
        <v>12</v>
      </c>
      <c r="B9" s="244" t="s">
        <v>12</v>
      </c>
      <c r="C9" s="244" t="s">
        <v>12</v>
      </c>
      <c r="D9" s="244" t="s">
        <v>12</v>
      </c>
      <c r="E9" s="244" t="s">
        <v>12</v>
      </c>
      <c r="F9" s="244" t="s">
        <v>12</v>
      </c>
      <c r="G9" s="244" t="s">
        <v>12</v>
      </c>
      <c r="H9" s="240"/>
      <c r="I9" s="240"/>
    </row>
    <row r="10" spans="1:9" ht="14.25" customHeight="1" x14ac:dyDescent="0.2">
      <c r="A10" s="244" t="s">
        <v>16</v>
      </c>
      <c r="B10" s="244" t="s">
        <v>17</v>
      </c>
      <c r="C10" s="244" t="s">
        <v>10</v>
      </c>
      <c r="D10" s="244" t="s">
        <v>10</v>
      </c>
      <c r="E10" s="244" t="s">
        <v>10</v>
      </c>
      <c r="F10" s="244" t="s">
        <v>10</v>
      </c>
      <c r="G10" s="244" t="s">
        <v>10</v>
      </c>
      <c r="H10" s="240"/>
      <c r="I10" s="240"/>
    </row>
    <row r="11" spans="1:9" ht="14.25" customHeight="1" x14ac:dyDescent="0.2">
      <c r="A11" s="244" t="s">
        <v>11</v>
      </c>
      <c r="B11" s="244" t="s">
        <v>11</v>
      </c>
      <c r="C11" s="244" t="s">
        <v>11</v>
      </c>
      <c r="D11" s="244" t="s">
        <v>11</v>
      </c>
      <c r="E11" s="244" t="s">
        <v>11</v>
      </c>
      <c r="F11" s="244" t="s">
        <v>11</v>
      </c>
      <c r="G11" s="244" t="s">
        <v>11</v>
      </c>
      <c r="H11" s="240"/>
      <c r="I11" s="240"/>
    </row>
    <row r="12" spans="1:9" ht="14.25" customHeight="1" x14ac:dyDescent="0.2">
      <c r="A12" s="244" t="s">
        <v>13</v>
      </c>
      <c r="B12" s="244" t="s">
        <v>13</v>
      </c>
      <c r="C12" s="244" t="s">
        <v>13</v>
      </c>
      <c r="D12" s="244" t="s">
        <v>13</v>
      </c>
      <c r="E12" s="244" t="s">
        <v>13</v>
      </c>
      <c r="F12" s="244" t="s">
        <v>13</v>
      </c>
      <c r="G12" s="244" t="s">
        <v>13</v>
      </c>
      <c r="H12" s="240"/>
      <c r="I12" s="240"/>
    </row>
    <row r="13" spans="1:9" ht="14.25" customHeight="1" x14ac:dyDescent="0.2">
      <c r="A13" s="244" t="s">
        <v>15</v>
      </c>
      <c r="B13" s="244" t="s">
        <v>15</v>
      </c>
      <c r="C13" s="244" t="s">
        <v>15</v>
      </c>
      <c r="D13" s="244" t="s">
        <v>15</v>
      </c>
      <c r="E13" s="244" t="s">
        <v>15</v>
      </c>
      <c r="F13" s="244" t="s">
        <v>15</v>
      </c>
      <c r="G13" s="244" t="s">
        <v>15</v>
      </c>
      <c r="H13" s="240"/>
      <c r="I13" s="240"/>
    </row>
    <row r="14" spans="1:9" ht="30.2" customHeight="1" x14ac:dyDescent="0.2">
      <c r="A14" s="239" t="s">
        <v>21</v>
      </c>
      <c r="B14" s="239" t="s">
        <v>22</v>
      </c>
      <c r="C14" s="239" t="s">
        <v>23</v>
      </c>
      <c r="D14" s="239" t="s">
        <v>24</v>
      </c>
      <c r="E14" s="239" t="s">
        <v>25</v>
      </c>
      <c r="F14" s="239" t="s">
        <v>26</v>
      </c>
      <c r="G14" s="239" t="s">
        <v>26</v>
      </c>
      <c r="H14" s="239" t="s">
        <v>27</v>
      </c>
      <c r="I14" s="239" t="s">
        <v>28</v>
      </c>
    </row>
    <row r="15" spans="1:9" ht="16.7" customHeight="1" x14ac:dyDescent="0.2">
      <c r="A15" s="239" t="s">
        <v>29</v>
      </c>
      <c r="B15" s="239" t="s">
        <v>22</v>
      </c>
      <c r="C15" s="239" t="s">
        <v>30</v>
      </c>
      <c r="D15" s="1" t="s">
        <v>31</v>
      </c>
      <c r="E15" s="1" t="s">
        <v>32</v>
      </c>
      <c r="F15" s="1" t="s">
        <v>33</v>
      </c>
      <c r="G15" s="2" t="s">
        <v>34</v>
      </c>
      <c r="H15" s="1" t="s">
        <v>35</v>
      </c>
      <c r="I15" s="2" t="s">
        <v>36</v>
      </c>
    </row>
    <row r="16" spans="1:9" ht="15.2" customHeight="1" x14ac:dyDescent="0.2">
      <c r="A16" s="3" t="s">
        <v>37</v>
      </c>
      <c r="B16" s="3" t="s">
        <v>38</v>
      </c>
      <c r="C16" s="3" t="s">
        <v>39</v>
      </c>
      <c r="D16" s="3" t="s">
        <v>40</v>
      </c>
      <c r="E16" s="3" t="s">
        <v>41</v>
      </c>
      <c r="F16" s="3" t="s">
        <v>42</v>
      </c>
      <c r="G16" s="3" t="s">
        <v>43</v>
      </c>
      <c r="H16" s="3" t="s">
        <v>44</v>
      </c>
      <c r="I16" s="3" t="s">
        <v>45</v>
      </c>
    </row>
    <row r="17" spans="1:9" x14ac:dyDescent="0.2">
      <c r="A17" s="4" t="s">
        <v>1</v>
      </c>
      <c r="B17" s="5" t="s">
        <v>1</v>
      </c>
      <c r="C17" s="6" t="s">
        <v>51</v>
      </c>
      <c r="D17" s="4" t="s">
        <v>1</v>
      </c>
      <c r="E17" s="7" t="s">
        <v>52</v>
      </c>
      <c r="F17" s="8" t="s">
        <v>53</v>
      </c>
      <c r="G17" s="9" t="s">
        <v>54</v>
      </c>
      <c r="H17" s="8" t="s">
        <v>55</v>
      </c>
      <c r="I17" s="8" t="s">
        <v>56</v>
      </c>
    </row>
    <row r="18" spans="1:9" ht="24" x14ac:dyDescent="0.2">
      <c r="A18" s="10" t="s">
        <v>58</v>
      </c>
      <c r="B18" s="11" t="s">
        <v>59</v>
      </c>
      <c r="C18" s="12" t="s">
        <v>60</v>
      </c>
      <c r="D18" s="10" t="s">
        <v>61</v>
      </c>
      <c r="E18" s="13">
        <v>866.82</v>
      </c>
      <c r="F18" s="14" t="s">
        <v>62</v>
      </c>
      <c r="G18" s="15" t="s">
        <v>63</v>
      </c>
      <c r="H18" s="16">
        <v>458</v>
      </c>
      <c r="I18" s="16">
        <v>397004</v>
      </c>
    </row>
    <row r="19" spans="1:9" ht="36" x14ac:dyDescent="0.2">
      <c r="A19" s="4" t="s">
        <v>65</v>
      </c>
      <c r="B19" s="5" t="s">
        <v>66</v>
      </c>
      <c r="C19" s="6" t="s">
        <v>67</v>
      </c>
      <c r="D19" s="4" t="s">
        <v>68</v>
      </c>
      <c r="E19" s="18">
        <v>85.5</v>
      </c>
      <c r="F19" s="8" t="s">
        <v>69</v>
      </c>
      <c r="G19" s="9" t="s">
        <v>70</v>
      </c>
      <c r="H19" s="19">
        <v>564</v>
      </c>
      <c r="I19" s="19">
        <v>48222</v>
      </c>
    </row>
    <row r="20" spans="1:9" ht="24" x14ac:dyDescent="0.2">
      <c r="A20" s="10" t="s">
        <v>71</v>
      </c>
      <c r="B20" s="11" t="s">
        <v>72</v>
      </c>
      <c r="C20" s="12" t="s">
        <v>73</v>
      </c>
      <c r="D20" s="10" t="s">
        <v>74</v>
      </c>
      <c r="E20" s="20">
        <v>423.22500000000002</v>
      </c>
      <c r="F20" s="14" t="s">
        <v>75</v>
      </c>
      <c r="G20" s="15" t="s">
        <v>76</v>
      </c>
      <c r="H20" s="16">
        <v>126</v>
      </c>
      <c r="I20" s="16">
        <v>53326</v>
      </c>
    </row>
    <row r="21" spans="1:9" ht="22.5" x14ac:dyDescent="0.2">
      <c r="A21" s="10" t="s">
        <v>77</v>
      </c>
      <c r="B21" s="11" t="s">
        <v>78</v>
      </c>
      <c r="C21" s="12" t="s">
        <v>79</v>
      </c>
      <c r="D21" s="10" t="s">
        <v>80</v>
      </c>
      <c r="E21" s="21">
        <v>85.5</v>
      </c>
      <c r="F21" s="14" t="s">
        <v>81</v>
      </c>
      <c r="G21" s="15" t="s">
        <v>82</v>
      </c>
      <c r="H21" s="16">
        <v>61</v>
      </c>
      <c r="I21" s="16">
        <v>5216</v>
      </c>
    </row>
    <row r="22" spans="1:9" ht="60" x14ac:dyDescent="0.2">
      <c r="A22" s="10" t="s">
        <v>85</v>
      </c>
      <c r="B22" s="11" t="s">
        <v>86</v>
      </c>
      <c r="C22" s="12" t="s">
        <v>87</v>
      </c>
      <c r="D22" s="10" t="s">
        <v>88</v>
      </c>
      <c r="E22" s="21">
        <v>28.6</v>
      </c>
      <c r="F22" s="16">
        <v>2</v>
      </c>
      <c r="G22" s="22">
        <v>59</v>
      </c>
      <c r="H22" s="14" t="s">
        <v>89</v>
      </c>
      <c r="I22" s="14" t="s">
        <v>90</v>
      </c>
    </row>
    <row r="23" spans="1:9" ht="36" x14ac:dyDescent="0.2">
      <c r="A23" s="4" t="s">
        <v>91</v>
      </c>
      <c r="B23" s="5" t="s">
        <v>92</v>
      </c>
      <c r="C23" s="6" t="s">
        <v>93</v>
      </c>
      <c r="D23" s="4" t="s">
        <v>88</v>
      </c>
      <c r="E23" s="23">
        <v>774.66</v>
      </c>
      <c r="F23" s="8" t="s">
        <v>18</v>
      </c>
      <c r="G23" s="9" t="s">
        <v>18</v>
      </c>
      <c r="H23" s="19">
        <v>54</v>
      </c>
      <c r="I23" s="19">
        <v>41832</v>
      </c>
    </row>
    <row r="24" spans="1:9" ht="24" x14ac:dyDescent="0.2">
      <c r="A24" s="10" t="s">
        <v>94</v>
      </c>
      <c r="B24" s="11" t="s">
        <v>95</v>
      </c>
      <c r="C24" s="12" t="s">
        <v>96</v>
      </c>
      <c r="D24" s="10" t="s">
        <v>97</v>
      </c>
      <c r="E24" s="13">
        <v>92.16</v>
      </c>
      <c r="F24" s="16">
        <v>1</v>
      </c>
      <c r="G24" s="22">
        <v>91</v>
      </c>
      <c r="H24" s="14" t="s">
        <v>19</v>
      </c>
      <c r="I24" s="14" t="s">
        <v>19</v>
      </c>
    </row>
    <row r="25" spans="1:9" ht="22.5" x14ac:dyDescent="0.2">
      <c r="A25" s="10" t="s">
        <v>98</v>
      </c>
      <c r="B25" s="11" t="s">
        <v>99</v>
      </c>
      <c r="C25" s="12" t="s">
        <v>100</v>
      </c>
      <c r="D25" s="10" t="s">
        <v>101</v>
      </c>
      <c r="E25" s="13">
        <v>28.12</v>
      </c>
      <c r="F25" s="16">
        <v>1</v>
      </c>
      <c r="G25" s="22">
        <v>32</v>
      </c>
      <c r="H25" s="16">
        <v>476</v>
      </c>
      <c r="I25" s="16">
        <v>13385</v>
      </c>
    </row>
    <row r="26" spans="1:9" x14ac:dyDescent="0.2">
      <c r="A26" s="10" t="s">
        <v>1</v>
      </c>
      <c r="B26" s="11" t="s">
        <v>1</v>
      </c>
      <c r="C26" s="12" t="s">
        <v>104</v>
      </c>
      <c r="D26" s="10" t="s">
        <v>1</v>
      </c>
      <c r="E26" s="17" t="s">
        <v>105</v>
      </c>
      <c r="F26" s="14" t="s">
        <v>106</v>
      </c>
      <c r="G26" s="15" t="s">
        <v>107</v>
      </c>
      <c r="H26" s="14" t="s">
        <v>52</v>
      </c>
      <c r="I26" s="14" t="s">
        <v>52</v>
      </c>
    </row>
    <row r="27" spans="1:9" ht="22.5" x14ac:dyDescent="0.2">
      <c r="A27" s="10">
        <v>9</v>
      </c>
      <c r="B27" s="11" t="s">
        <v>108</v>
      </c>
      <c r="C27" s="12" t="s">
        <v>109</v>
      </c>
      <c r="D27" s="10" t="s">
        <v>110</v>
      </c>
      <c r="E27" s="21">
        <v>4</v>
      </c>
      <c r="F27" s="16">
        <v>3</v>
      </c>
      <c r="G27" s="22">
        <v>11</v>
      </c>
      <c r="H27" s="16">
        <v>4660</v>
      </c>
      <c r="I27" s="16">
        <v>18640</v>
      </c>
    </row>
    <row r="28" spans="1:9" ht="22.5" x14ac:dyDescent="0.2">
      <c r="A28" s="10">
        <v>10</v>
      </c>
      <c r="B28" s="11" t="s">
        <v>116</v>
      </c>
      <c r="C28" s="12" t="s">
        <v>117</v>
      </c>
      <c r="D28" s="10" t="s">
        <v>110</v>
      </c>
      <c r="E28" s="21">
        <v>5</v>
      </c>
      <c r="F28" s="16">
        <v>1</v>
      </c>
      <c r="G28" s="22">
        <v>6</v>
      </c>
      <c r="H28" s="16">
        <v>293</v>
      </c>
      <c r="I28" s="16">
        <v>1465</v>
      </c>
    </row>
    <row r="29" spans="1:9" ht="24" x14ac:dyDescent="0.2">
      <c r="A29" s="10">
        <v>11</v>
      </c>
      <c r="B29" s="11" t="s">
        <v>119</v>
      </c>
      <c r="C29" s="12" t="s">
        <v>120</v>
      </c>
      <c r="D29" s="10" t="s">
        <v>121</v>
      </c>
      <c r="E29" s="21">
        <v>4</v>
      </c>
      <c r="F29" s="14" t="s">
        <v>64</v>
      </c>
      <c r="G29" s="15" t="s">
        <v>64</v>
      </c>
      <c r="H29" s="16">
        <v>3</v>
      </c>
      <c r="I29" s="16">
        <v>12</v>
      </c>
    </row>
    <row r="30" spans="1:9" ht="22.5" x14ac:dyDescent="0.2">
      <c r="A30" s="4">
        <v>12</v>
      </c>
      <c r="B30" s="5" t="s">
        <v>126</v>
      </c>
      <c r="C30" s="6" t="s">
        <v>127</v>
      </c>
      <c r="D30" s="4" t="s">
        <v>128</v>
      </c>
      <c r="E30" s="18">
        <v>1</v>
      </c>
      <c r="F30" s="19">
        <v>2</v>
      </c>
      <c r="G30" s="25">
        <v>2</v>
      </c>
      <c r="H30" s="19">
        <v>195</v>
      </c>
      <c r="I30" s="19">
        <v>195</v>
      </c>
    </row>
    <row r="31" spans="1:9" ht="22.5" x14ac:dyDescent="0.2">
      <c r="A31" s="10">
        <v>13</v>
      </c>
      <c r="B31" s="11" t="s">
        <v>132</v>
      </c>
      <c r="C31" s="12" t="s">
        <v>133</v>
      </c>
      <c r="D31" s="10" t="s">
        <v>134</v>
      </c>
      <c r="E31" s="21">
        <v>2</v>
      </c>
      <c r="F31" s="16">
        <v>2</v>
      </c>
      <c r="G31" s="22">
        <v>3</v>
      </c>
      <c r="H31" s="16">
        <v>536</v>
      </c>
      <c r="I31" s="16">
        <v>1072</v>
      </c>
    </row>
    <row r="32" spans="1:9" ht="24" x14ac:dyDescent="0.2">
      <c r="A32" s="10">
        <v>14</v>
      </c>
      <c r="B32" s="11" t="s">
        <v>145</v>
      </c>
      <c r="C32" s="12" t="s">
        <v>146</v>
      </c>
      <c r="D32" s="10" t="s">
        <v>143</v>
      </c>
      <c r="E32" s="21">
        <v>14</v>
      </c>
      <c r="F32" s="16">
        <v>2</v>
      </c>
      <c r="G32" s="22">
        <v>22</v>
      </c>
      <c r="H32" s="16">
        <v>507</v>
      </c>
      <c r="I32" s="16">
        <v>7098</v>
      </c>
    </row>
    <row r="33" spans="1:9" ht="27.75" customHeight="1" x14ac:dyDescent="0.2">
      <c r="A33" s="10">
        <v>15</v>
      </c>
      <c r="B33" s="11" t="s">
        <v>159</v>
      </c>
      <c r="C33" s="12" t="s">
        <v>160</v>
      </c>
      <c r="D33" s="10" t="s">
        <v>161</v>
      </c>
      <c r="E33" s="21">
        <v>3</v>
      </c>
      <c r="F33" s="14" t="s">
        <v>90</v>
      </c>
      <c r="G33" s="22">
        <v>1</v>
      </c>
      <c r="H33" s="16">
        <v>60</v>
      </c>
      <c r="I33" s="16">
        <v>180</v>
      </c>
    </row>
    <row r="34" spans="1:9" ht="27.75" customHeight="1" x14ac:dyDescent="0.2">
      <c r="A34" s="10">
        <v>16</v>
      </c>
      <c r="B34" s="11" t="s">
        <v>167</v>
      </c>
      <c r="C34" s="12" t="s">
        <v>168</v>
      </c>
      <c r="D34" s="10" t="s">
        <v>161</v>
      </c>
      <c r="E34" s="21">
        <v>26</v>
      </c>
      <c r="F34" s="16">
        <v>1</v>
      </c>
      <c r="G34" s="22">
        <v>26</v>
      </c>
      <c r="H34" s="16">
        <v>269</v>
      </c>
      <c r="I34" s="16">
        <v>6994</v>
      </c>
    </row>
    <row r="35" spans="1:9" ht="24" x14ac:dyDescent="0.2">
      <c r="A35" s="10">
        <v>17</v>
      </c>
      <c r="B35" s="11" t="s">
        <v>175</v>
      </c>
      <c r="C35" s="12" t="s">
        <v>176</v>
      </c>
      <c r="D35" s="10" t="s">
        <v>177</v>
      </c>
      <c r="E35" s="24">
        <v>1.1999999999999999E-3</v>
      </c>
      <c r="F35" s="16">
        <v>283</v>
      </c>
      <c r="G35" s="15" t="s">
        <v>19</v>
      </c>
      <c r="H35" s="16">
        <v>208429</v>
      </c>
      <c r="I35" s="16">
        <v>250</v>
      </c>
    </row>
    <row r="36" spans="1:9" ht="24" x14ac:dyDescent="0.2">
      <c r="A36" s="10">
        <v>18</v>
      </c>
      <c r="B36" s="11" t="s">
        <v>184</v>
      </c>
      <c r="C36" s="12" t="s">
        <v>185</v>
      </c>
      <c r="D36" s="10" t="s">
        <v>186</v>
      </c>
      <c r="E36" s="20">
        <v>1.2999999999999999E-2</v>
      </c>
      <c r="F36" s="16">
        <v>403</v>
      </c>
      <c r="G36" s="22">
        <v>5</v>
      </c>
      <c r="H36" s="16">
        <v>680924</v>
      </c>
      <c r="I36" s="16">
        <v>8852</v>
      </c>
    </row>
    <row r="37" spans="1:9" ht="22.5" x14ac:dyDescent="0.2">
      <c r="A37" s="10">
        <v>19</v>
      </c>
      <c r="B37" s="11" t="s">
        <v>192</v>
      </c>
      <c r="C37" s="12" t="s">
        <v>193</v>
      </c>
      <c r="D37" s="10" t="s">
        <v>194</v>
      </c>
      <c r="E37" s="13">
        <v>0.39</v>
      </c>
      <c r="F37" s="16">
        <v>321</v>
      </c>
      <c r="G37" s="22">
        <v>125</v>
      </c>
      <c r="H37" s="16">
        <v>52798</v>
      </c>
      <c r="I37" s="16">
        <v>20591</v>
      </c>
    </row>
    <row r="38" spans="1:9" ht="22.5" x14ac:dyDescent="0.2">
      <c r="A38" s="10">
        <v>20</v>
      </c>
      <c r="B38" s="11" t="s">
        <v>199</v>
      </c>
      <c r="C38" s="12" t="s">
        <v>200</v>
      </c>
      <c r="D38" s="10" t="s">
        <v>201</v>
      </c>
      <c r="E38" s="21">
        <v>47</v>
      </c>
      <c r="F38" s="16">
        <v>1</v>
      </c>
      <c r="G38" s="22">
        <v>26</v>
      </c>
      <c r="H38" s="16">
        <v>2246</v>
      </c>
      <c r="I38" s="16">
        <v>105562</v>
      </c>
    </row>
    <row r="39" spans="1:9" ht="24" x14ac:dyDescent="0.2">
      <c r="A39" s="10">
        <v>21</v>
      </c>
      <c r="B39" s="11" t="s">
        <v>207</v>
      </c>
      <c r="C39" s="12" t="s">
        <v>208</v>
      </c>
      <c r="D39" s="10" t="s">
        <v>209</v>
      </c>
      <c r="E39" s="21">
        <v>47</v>
      </c>
      <c r="F39" s="16">
        <v>1</v>
      </c>
      <c r="G39" s="22">
        <v>47</v>
      </c>
      <c r="H39" s="16">
        <v>25</v>
      </c>
      <c r="I39" s="16">
        <v>1175</v>
      </c>
    </row>
    <row r="40" spans="1:9" x14ac:dyDescent="0.2">
      <c r="A40" s="10"/>
      <c r="B40" s="11" t="s">
        <v>1</v>
      </c>
      <c r="C40" s="12" t="s">
        <v>213</v>
      </c>
      <c r="D40" s="10" t="s">
        <v>1</v>
      </c>
      <c r="E40" s="17" t="s">
        <v>55</v>
      </c>
      <c r="F40" s="14" t="s">
        <v>55</v>
      </c>
      <c r="G40" s="15" t="s">
        <v>55</v>
      </c>
      <c r="H40" s="14" t="s">
        <v>55</v>
      </c>
      <c r="I40" s="14" t="s">
        <v>55</v>
      </c>
    </row>
    <row r="41" spans="1:9" ht="51.75" customHeight="1" x14ac:dyDescent="0.2">
      <c r="A41" s="4">
        <v>22</v>
      </c>
      <c r="B41" s="5" t="s">
        <v>215</v>
      </c>
      <c r="C41" s="6" t="s">
        <v>216</v>
      </c>
      <c r="D41" s="4" t="s">
        <v>217</v>
      </c>
      <c r="E41" s="18">
        <v>3.7</v>
      </c>
      <c r="F41" s="19">
        <v>7</v>
      </c>
      <c r="G41" s="25">
        <v>28</v>
      </c>
      <c r="H41" s="19">
        <v>14180</v>
      </c>
      <c r="I41" s="19">
        <v>52466</v>
      </c>
    </row>
    <row r="42" spans="1:9" ht="24" x14ac:dyDescent="0.2">
      <c r="A42" s="10">
        <v>23</v>
      </c>
      <c r="B42" s="11" t="s">
        <v>224</v>
      </c>
      <c r="C42" s="12" t="s">
        <v>225</v>
      </c>
      <c r="D42" s="10" t="s">
        <v>226</v>
      </c>
      <c r="E42" s="24">
        <v>0.32190000000000002</v>
      </c>
      <c r="F42" s="16">
        <v>3</v>
      </c>
      <c r="G42" s="22">
        <v>1</v>
      </c>
      <c r="H42" s="14" t="s">
        <v>57</v>
      </c>
      <c r="I42" s="14" t="s">
        <v>57</v>
      </c>
    </row>
    <row r="43" spans="1:9" ht="48" x14ac:dyDescent="0.2">
      <c r="A43" s="10">
        <v>24</v>
      </c>
      <c r="B43" s="11" t="s">
        <v>247</v>
      </c>
      <c r="C43" s="12" t="s">
        <v>248</v>
      </c>
      <c r="D43" s="10" t="s">
        <v>249</v>
      </c>
      <c r="E43" s="20">
        <v>15.659000000000001</v>
      </c>
      <c r="F43" s="16">
        <v>10</v>
      </c>
      <c r="G43" s="22">
        <v>159</v>
      </c>
      <c r="H43" s="16">
        <v>12254</v>
      </c>
      <c r="I43" s="16">
        <v>191885</v>
      </c>
    </row>
    <row r="44" spans="1:9" ht="24" x14ac:dyDescent="0.2">
      <c r="A44" s="10">
        <v>25</v>
      </c>
      <c r="B44" s="11" t="s">
        <v>255</v>
      </c>
      <c r="C44" s="12" t="s">
        <v>256</v>
      </c>
      <c r="D44" s="10" t="s">
        <v>257</v>
      </c>
      <c r="E44" s="24">
        <v>0.2505</v>
      </c>
      <c r="F44" s="16">
        <v>3</v>
      </c>
      <c r="G44" s="22">
        <v>1</v>
      </c>
      <c r="H44" s="14" t="s">
        <v>70</v>
      </c>
      <c r="I44" s="14" t="s">
        <v>70</v>
      </c>
    </row>
    <row r="45" spans="1:9" ht="24" x14ac:dyDescent="0.2">
      <c r="A45" s="10">
        <v>26</v>
      </c>
      <c r="B45" s="11" t="s">
        <v>275</v>
      </c>
      <c r="C45" s="12" t="s">
        <v>276</v>
      </c>
      <c r="D45" s="10" t="s">
        <v>277</v>
      </c>
      <c r="E45" s="21">
        <v>1</v>
      </c>
      <c r="F45" s="16">
        <v>4</v>
      </c>
      <c r="G45" s="22">
        <v>4</v>
      </c>
      <c r="H45" s="16">
        <v>26562</v>
      </c>
      <c r="I45" s="16">
        <v>26562</v>
      </c>
    </row>
    <row r="46" spans="1:9" ht="24" x14ac:dyDescent="0.2">
      <c r="A46" s="10">
        <v>27</v>
      </c>
      <c r="B46" s="11" t="s">
        <v>282</v>
      </c>
      <c r="C46" s="12" t="s">
        <v>283</v>
      </c>
      <c r="D46" s="10" t="s">
        <v>284</v>
      </c>
      <c r="E46" s="21">
        <v>1</v>
      </c>
      <c r="F46" s="16">
        <v>6</v>
      </c>
      <c r="G46" s="22">
        <v>6</v>
      </c>
      <c r="H46" s="16">
        <v>46937</v>
      </c>
      <c r="I46" s="16">
        <v>46937</v>
      </c>
    </row>
    <row r="47" spans="1:9" ht="24" x14ac:dyDescent="0.2">
      <c r="A47" s="10">
        <v>28</v>
      </c>
      <c r="B47" s="11" t="s">
        <v>288</v>
      </c>
      <c r="C47" s="12" t="s">
        <v>289</v>
      </c>
      <c r="D47" s="10" t="s">
        <v>290</v>
      </c>
      <c r="E47" s="13">
        <v>3.18</v>
      </c>
      <c r="F47" s="16">
        <v>1</v>
      </c>
      <c r="G47" s="22">
        <v>3</v>
      </c>
      <c r="H47" s="16">
        <v>5746</v>
      </c>
      <c r="I47" s="16">
        <v>18272</v>
      </c>
    </row>
    <row r="48" spans="1:9" ht="22.5" x14ac:dyDescent="0.2">
      <c r="A48" s="10">
        <v>29</v>
      </c>
      <c r="B48" s="11" t="s">
        <v>294</v>
      </c>
      <c r="C48" s="12" t="s">
        <v>295</v>
      </c>
      <c r="D48" s="10" t="s">
        <v>296</v>
      </c>
      <c r="E48" s="13">
        <v>3.18</v>
      </c>
      <c r="F48" s="16">
        <v>2</v>
      </c>
      <c r="G48" s="22">
        <v>5</v>
      </c>
      <c r="H48" s="16">
        <v>2905</v>
      </c>
      <c r="I48" s="16">
        <v>9238</v>
      </c>
    </row>
    <row r="49" spans="1:13" ht="24" x14ac:dyDescent="0.2">
      <c r="A49" s="10">
        <v>30</v>
      </c>
      <c r="B49" s="11" t="s">
        <v>299</v>
      </c>
      <c r="C49" s="12" t="s">
        <v>300</v>
      </c>
      <c r="D49" s="10" t="s">
        <v>301</v>
      </c>
      <c r="E49" s="21">
        <v>7.5</v>
      </c>
      <c r="F49" s="14" t="s">
        <v>83</v>
      </c>
      <c r="G49" s="15" t="s">
        <v>83</v>
      </c>
      <c r="H49" s="16">
        <v>4</v>
      </c>
      <c r="I49" s="16">
        <v>30</v>
      </c>
    </row>
    <row r="50" spans="1:13" ht="24" x14ac:dyDescent="0.2">
      <c r="A50" s="10">
        <v>31</v>
      </c>
      <c r="B50" s="11" t="s">
        <v>305</v>
      </c>
      <c r="C50" s="12" t="s">
        <v>306</v>
      </c>
      <c r="D50" s="10" t="s">
        <v>307</v>
      </c>
      <c r="E50" s="21">
        <v>7.5</v>
      </c>
      <c r="F50" s="14" t="s">
        <v>84</v>
      </c>
      <c r="G50" s="15" t="s">
        <v>84</v>
      </c>
      <c r="H50" s="16">
        <v>6</v>
      </c>
      <c r="I50" s="16">
        <v>45</v>
      </c>
    </row>
    <row r="51" spans="1:13" ht="22.5" x14ac:dyDescent="0.2">
      <c r="A51" s="10">
        <v>32</v>
      </c>
      <c r="B51" s="11" t="s">
        <v>310</v>
      </c>
      <c r="C51" s="12" t="s">
        <v>311</v>
      </c>
      <c r="D51" s="10" t="s">
        <v>312</v>
      </c>
      <c r="E51" s="20">
        <v>0.53400000000000003</v>
      </c>
      <c r="F51" s="16">
        <v>2</v>
      </c>
      <c r="G51" s="22">
        <v>1</v>
      </c>
      <c r="H51" s="16">
        <v>2905</v>
      </c>
      <c r="I51" s="16">
        <v>1551</v>
      </c>
    </row>
    <row r="52" spans="1:13" ht="36" customHeight="1" x14ac:dyDescent="0.2">
      <c r="A52" s="26" t="s">
        <v>2</v>
      </c>
      <c r="B52" s="27" t="s">
        <v>2</v>
      </c>
      <c r="C52" s="28" t="s">
        <v>314</v>
      </c>
      <c r="D52" s="26" t="s">
        <v>2</v>
      </c>
      <c r="E52" s="29" t="s">
        <v>156</v>
      </c>
      <c r="F52" s="30" t="s">
        <v>156</v>
      </c>
      <c r="G52" s="31">
        <v>666</v>
      </c>
      <c r="H52" s="30" t="s">
        <v>156</v>
      </c>
      <c r="I52" s="32">
        <f>РС!I129</f>
        <v>1024285</v>
      </c>
    </row>
    <row r="53" spans="1:13" s="40" customFormat="1" ht="12.75" x14ac:dyDescent="0.2">
      <c r="A53" s="33"/>
      <c r="B53" s="34"/>
      <c r="C53" s="35" t="s">
        <v>315</v>
      </c>
      <c r="D53" s="36"/>
      <c r="E53" s="36"/>
      <c r="F53" s="37"/>
      <c r="G53" s="38">
        <v>6701</v>
      </c>
      <c r="H53" s="39"/>
      <c r="I53" s="39"/>
      <c r="J53" s="237"/>
      <c r="K53" s="238"/>
      <c r="L53" s="238"/>
      <c r="M53" s="238"/>
    </row>
    <row r="54" spans="1:13" s="45" customFormat="1" ht="12.75" x14ac:dyDescent="0.2">
      <c r="A54" s="33"/>
      <c r="B54" s="33"/>
      <c r="C54" s="41" t="s">
        <v>316</v>
      </c>
      <c r="D54" s="42"/>
      <c r="E54" s="33"/>
      <c r="F54" s="33"/>
      <c r="G54" s="43">
        <f>ROUND(G52*G53,0)</f>
        <v>4462866</v>
      </c>
      <c r="H54" s="44"/>
      <c r="I54" s="44"/>
    </row>
    <row r="55" spans="1:13" s="45" customFormat="1" ht="12.75" x14ac:dyDescent="0.2">
      <c r="A55" s="33"/>
      <c r="B55" s="33"/>
      <c r="C55" s="46" t="s">
        <v>317</v>
      </c>
      <c r="D55" s="42"/>
      <c r="E55" s="33"/>
      <c r="F55" s="33"/>
      <c r="G55" s="47">
        <f>РС!I131</f>
        <v>1073451</v>
      </c>
      <c r="H55" s="48"/>
      <c r="I55" s="44"/>
    </row>
    <row r="56" spans="1:13" s="45" customFormat="1" ht="12.75" x14ac:dyDescent="0.2">
      <c r="A56" s="33"/>
      <c r="B56" s="33"/>
      <c r="C56" s="46" t="s">
        <v>318</v>
      </c>
      <c r="D56" s="42"/>
      <c r="E56" s="33"/>
      <c r="F56" s="33"/>
      <c r="G56" s="47">
        <f>РС!I265</f>
        <v>55886</v>
      </c>
      <c r="H56" s="48"/>
      <c r="I56" s="44"/>
    </row>
    <row r="57" spans="1:13" s="45" customFormat="1" ht="12.75" x14ac:dyDescent="0.2">
      <c r="A57" s="33"/>
      <c r="B57" s="33"/>
      <c r="C57" s="35" t="s">
        <v>319</v>
      </c>
      <c r="D57" s="42"/>
      <c r="E57" s="33"/>
      <c r="F57" s="33"/>
      <c r="G57" s="47"/>
      <c r="H57" s="44"/>
      <c r="I57" s="44"/>
    </row>
    <row r="58" spans="1:13" s="51" customFormat="1" ht="12.75" x14ac:dyDescent="0.2">
      <c r="A58" s="33"/>
      <c r="B58" s="33"/>
      <c r="C58" s="35" t="s">
        <v>320</v>
      </c>
      <c r="D58" s="42"/>
      <c r="E58" s="33"/>
      <c r="F58" s="33"/>
      <c r="G58" s="47"/>
      <c r="H58" s="49"/>
      <c r="I58" s="50"/>
      <c r="J58" s="45"/>
    </row>
    <row r="59" spans="1:13" s="51" customFormat="1" ht="12.75" x14ac:dyDescent="0.2">
      <c r="A59" s="33"/>
      <c r="B59" s="33"/>
      <c r="C59" s="35" t="s">
        <v>321</v>
      </c>
      <c r="D59" s="42"/>
      <c r="E59" s="33"/>
      <c r="F59" s="33"/>
      <c r="G59" s="47"/>
      <c r="H59" s="49"/>
      <c r="I59" s="50"/>
      <c r="J59" s="45"/>
    </row>
    <row r="60" spans="1:13" s="51" customFormat="1" ht="12.75" x14ac:dyDescent="0.2">
      <c r="A60" s="33"/>
      <c r="B60" s="33"/>
      <c r="C60" s="35" t="s">
        <v>322</v>
      </c>
      <c r="D60" s="42"/>
      <c r="E60" s="33"/>
      <c r="F60" s="33"/>
      <c r="G60" s="47">
        <f>SUM(G54:G59)</f>
        <v>5592203</v>
      </c>
      <c r="H60" s="49"/>
      <c r="I60" s="50"/>
      <c r="J60" s="45"/>
    </row>
    <row r="61" spans="1:13" s="51" customFormat="1" ht="12.75" x14ac:dyDescent="0.2">
      <c r="A61" s="33"/>
      <c r="B61" s="33"/>
      <c r="C61" s="35" t="s">
        <v>323</v>
      </c>
      <c r="D61" s="52">
        <v>0.02</v>
      </c>
      <c r="E61" s="33"/>
      <c r="F61" s="33"/>
      <c r="G61" s="47">
        <f>ROUND((G55+G56)*D61,0)</f>
        <v>22587</v>
      </c>
      <c r="H61" s="49"/>
      <c r="I61" s="50"/>
      <c r="J61" s="45"/>
    </row>
    <row r="62" spans="1:13" s="51" customFormat="1" ht="12.75" x14ac:dyDescent="0.2">
      <c r="A62" s="33"/>
      <c r="B62" s="33"/>
      <c r="C62" s="35" t="s">
        <v>324</v>
      </c>
      <c r="D62" s="52">
        <v>0.05</v>
      </c>
      <c r="E62" s="33"/>
      <c r="F62" s="33"/>
      <c r="G62" s="47">
        <f>ROUND((G55+G56+G61)*D62,0)</f>
        <v>57596</v>
      </c>
      <c r="H62" s="49"/>
      <c r="I62" s="50"/>
      <c r="J62" s="45"/>
    </row>
    <row r="63" spans="1:13" s="51" customFormat="1" ht="12.75" x14ac:dyDescent="0.2">
      <c r="A63" s="33"/>
      <c r="B63" s="33"/>
      <c r="C63" s="35" t="s">
        <v>322</v>
      </c>
      <c r="D63" s="53"/>
      <c r="E63" s="33"/>
      <c r="F63" s="33"/>
      <c r="G63" s="47">
        <f>SUM(G60:G62)</f>
        <v>5672386</v>
      </c>
      <c r="H63" s="49"/>
      <c r="I63" s="50"/>
      <c r="J63" s="45"/>
    </row>
    <row r="64" spans="1:13" s="51" customFormat="1" ht="25.5" x14ac:dyDescent="0.2">
      <c r="A64" s="33"/>
      <c r="B64" s="33"/>
      <c r="C64" s="35" t="s">
        <v>325</v>
      </c>
      <c r="D64" s="52">
        <v>0.03</v>
      </c>
      <c r="E64" s="33"/>
      <c r="F64" s="33"/>
      <c r="G64" s="47">
        <f>ROUND((G63-G58-G62)*D64,0)</f>
        <v>168444</v>
      </c>
      <c r="H64" s="49"/>
      <c r="I64" s="50"/>
      <c r="J64" s="45"/>
    </row>
    <row r="65" spans="1:10" s="51" customFormat="1" ht="12.75" x14ac:dyDescent="0.2">
      <c r="A65" s="33"/>
      <c r="B65" s="33"/>
      <c r="C65" s="54" t="s">
        <v>326</v>
      </c>
      <c r="D65" s="53"/>
      <c r="E65" s="55"/>
      <c r="F65" s="55"/>
      <c r="G65" s="43">
        <f>G63+G64</f>
        <v>5840830</v>
      </c>
      <c r="H65" s="49"/>
      <c r="I65" s="50"/>
      <c r="J65" s="45"/>
    </row>
    <row r="66" spans="1:10" s="51" customFormat="1" ht="12.75" x14ac:dyDescent="0.2">
      <c r="A66" s="33"/>
      <c r="B66" s="33"/>
      <c r="C66" s="35" t="s">
        <v>327</v>
      </c>
      <c r="D66" s="42"/>
      <c r="E66" s="33"/>
      <c r="F66" s="33"/>
      <c r="G66" s="47">
        <f>КР!J12</f>
        <v>2435053</v>
      </c>
      <c r="H66" s="49"/>
      <c r="I66" s="50"/>
      <c r="J66" s="45"/>
    </row>
    <row r="67" spans="1:10" s="51" customFormat="1" ht="12.75" x14ac:dyDescent="0.2">
      <c r="A67" s="33"/>
      <c r="B67" s="33"/>
      <c r="C67" s="35" t="s">
        <v>321</v>
      </c>
      <c r="D67" s="42"/>
      <c r="E67" s="33"/>
      <c r="F67" s="33"/>
      <c r="G67" s="47"/>
      <c r="H67" s="49"/>
      <c r="I67" s="50"/>
      <c r="J67" s="45"/>
    </row>
    <row r="68" spans="1:10" s="51" customFormat="1" ht="12.75" x14ac:dyDescent="0.2">
      <c r="A68" s="33"/>
      <c r="B68" s="33"/>
      <c r="C68" s="35" t="s">
        <v>328</v>
      </c>
      <c r="D68" s="42"/>
      <c r="E68" s="33"/>
      <c r="F68" s="33"/>
      <c r="G68" s="47"/>
      <c r="H68" s="49"/>
      <c r="I68" s="50"/>
      <c r="J68" s="45"/>
    </row>
    <row r="69" spans="1:10" s="45" customFormat="1" ht="25.5" x14ac:dyDescent="0.2">
      <c r="A69" s="33"/>
      <c r="B69" s="33"/>
      <c r="C69" s="56" t="s">
        <v>329</v>
      </c>
      <c r="D69" s="57"/>
      <c r="E69" s="58"/>
      <c r="F69" s="58"/>
      <c r="G69" s="59">
        <f>SUM(G65:G68)</f>
        <v>8275883</v>
      </c>
      <c r="H69" s="58"/>
      <c r="I69" s="58"/>
    </row>
    <row r="70" spans="1:10" s="45" customFormat="1" ht="12.75" x14ac:dyDescent="0.2">
      <c r="A70" s="33"/>
      <c r="B70" s="33"/>
      <c r="C70" s="60" t="s">
        <v>330</v>
      </c>
      <c r="D70" s="61"/>
      <c r="E70" s="62"/>
      <c r="F70" s="62"/>
      <c r="G70" s="63">
        <f>(G57+G58)/G69</f>
        <v>0</v>
      </c>
      <c r="H70" s="62"/>
      <c r="I70" s="62"/>
    </row>
    <row r="71" spans="1:10" s="45" customFormat="1" ht="12.75" x14ac:dyDescent="0.2">
      <c r="A71" s="33"/>
      <c r="B71" s="33"/>
      <c r="C71" s="41"/>
      <c r="D71" s="33"/>
      <c r="E71" s="33"/>
      <c r="F71" s="33"/>
      <c r="G71" s="43"/>
      <c r="H71" s="44"/>
      <c r="I71" s="44"/>
    </row>
    <row r="72" spans="1:10" s="45" customFormat="1" ht="12.75" x14ac:dyDescent="0.2">
      <c r="A72" s="33"/>
      <c r="B72" s="33"/>
      <c r="C72" s="64" t="s">
        <v>331</v>
      </c>
      <c r="D72" s="33"/>
      <c r="E72" s="33"/>
      <c r="F72" s="33"/>
      <c r="G72" s="47">
        <f>РС!I259</f>
        <v>7318676</v>
      </c>
      <c r="H72" s="48"/>
      <c r="I72" s="44"/>
    </row>
    <row r="73" spans="1:10" s="45" customFormat="1" ht="12.75" x14ac:dyDescent="0.2">
      <c r="A73" s="33"/>
      <c r="B73" s="33"/>
      <c r="C73" s="64" t="s">
        <v>332</v>
      </c>
      <c r="D73" s="33"/>
      <c r="E73" s="33"/>
      <c r="F73" s="33"/>
      <c r="G73" s="47"/>
      <c r="H73" s="44"/>
      <c r="I73" s="44"/>
    </row>
    <row r="74" spans="1:10" s="45" customFormat="1" ht="25.5" x14ac:dyDescent="0.2">
      <c r="A74" s="33"/>
      <c r="B74" s="33"/>
      <c r="C74" s="65" t="s">
        <v>333</v>
      </c>
      <c r="D74" s="62"/>
      <c r="E74" s="62"/>
      <c r="F74" s="62"/>
      <c r="G74" s="66">
        <f>G69+G72+G73</f>
        <v>15594559</v>
      </c>
      <c r="H74" s="62"/>
      <c r="I74" s="62"/>
    </row>
    <row r="76" spans="1:10" s="70" customFormat="1" ht="12.75" x14ac:dyDescent="0.2">
      <c r="A76" s="67"/>
      <c r="B76" s="68"/>
      <c r="C76" s="69" t="s">
        <v>334</v>
      </c>
      <c r="D76" s="68"/>
      <c r="E76" s="68"/>
      <c r="F76" s="68"/>
      <c r="G76" s="68"/>
    </row>
    <row r="77" spans="1:10" s="70" customFormat="1" ht="12.75" x14ac:dyDescent="0.2">
      <c r="A77" s="67"/>
      <c r="B77" s="68"/>
      <c r="C77" s="71" t="s">
        <v>335</v>
      </c>
      <c r="D77" s="72"/>
      <c r="E77" s="71" t="s">
        <v>336</v>
      </c>
      <c r="G77" s="73">
        <v>46112</v>
      </c>
    </row>
    <row r="78" spans="1:10" s="70" customFormat="1" ht="12.75" x14ac:dyDescent="0.2">
      <c r="A78" s="67"/>
      <c r="B78" s="68"/>
      <c r="C78" s="74"/>
      <c r="D78" s="74"/>
      <c r="E78" s="74"/>
      <c r="F78" s="74"/>
      <c r="G78" s="68"/>
    </row>
    <row r="79" spans="1:10" s="70" customFormat="1" ht="12.75" x14ac:dyDescent="0.2">
      <c r="A79" s="67"/>
      <c r="B79" s="68"/>
      <c r="C79" s="74"/>
      <c r="D79" s="74"/>
      <c r="E79" s="74"/>
      <c r="F79" s="74"/>
      <c r="G79" s="68"/>
    </row>
    <row r="80" spans="1:10" s="70" customFormat="1" ht="12.75" x14ac:dyDescent="0.2">
      <c r="A80" s="67"/>
      <c r="B80" s="68"/>
      <c r="C80" s="75" t="s">
        <v>337</v>
      </c>
      <c r="D80" s="74"/>
      <c r="E80" s="74"/>
      <c r="F80" s="74"/>
      <c r="G80" s="68"/>
    </row>
    <row r="81" spans="1:7" s="70" customFormat="1" ht="12.75" x14ac:dyDescent="0.2">
      <c r="A81" s="67"/>
      <c r="B81" s="68"/>
      <c r="C81" s="74"/>
      <c r="D81" s="74"/>
      <c r="E81" s="74"/>
      <c r="F81" s="74"/>
      <c r="G81" s="68"/>
    </row>
    <row r="82" spans="1:7" s="70" customFormat="1" ht="12.75" x14ac:dyDescent="0.2">
      <c r="A82" s="67"/>
      <c r="B82" s="68"/>
      <c r="C82" s="71" t="s">
        <v>338</v>
      </c>
      <c r="D82" s="72"/>
      <c r="E82" s="71" t="s">
        <v>339</v>
      </c>
      <c r="F82" s="76"/>
      <c r="G82" s="68"/>
    </row>
    <row r="83" spans="1:7" s="70" customFormat="1" ht="12.75" x14ac:dyDescent="0.2">
      <c r="A83" s="67"/>
      <c r="B83" s="68"/>
      <c r="C83" s="74"/>
      <c r="D83" s="74"/>
      <c r="E83" s="74"/>
      <c r="F83" s="74"/>
      <c r="G83" s="68"/>
    </row>
    <row r="84" spans="1:7" s="70" customFormat="1" ht="12.75" x14ac:dyDescent="0.2">
      <c r="A84" s="67"/>
      <c r="B84" s="68"/>
      <c r="C84" s="71" t="s">
        <v>340</v>
      </c>
      <c r="D84" s="72"/>
      <c r="E84" s="71" t="s">
        <v>341</v>
      </c>
      <c r="F84" s="76"/>
      <c r="G84" s="68"/>
    </row>
    <row r="85" spans="1:7" s="70" customFormat="1" ht="12.75" x14ac:dyDescent="0.2">
      <c r="A85" s="67"/>
    </row>
  </sheetData>
  <mergeCells count="23">
    <mergeCell ref="A1:I2"/>
    <mergeCell ref="C3:I3"/>
    <mergeCell ref="A3:B3"/>
    <mergeCell ref="C4:I4"/>
    <mergeCell ref="A4:B4"/>
    <mergeCell ref="H12:I12"/>
    <mergeCell ref="H13:I13"/>
    <mergeCell ref="C5:I5"/>
    <mergeCell ref="A5:B5"/>
    <mergeCell ref="C6:I6"/>
    <mergeCell ref="A6:B6"/>
    <mergeCell ref="A8:G13"/>
    <mergeCell ref="H7:I8"/>
    <mergeCell ref="H9:I9"/>
    <mergeCell ref="H10:I10"/>
    <mergeCell ref="H11:I11"/>
    <mergeCell ref="J53:M53"/>
    <mergeCell ref="D14:E14"/>
    <mergeCell ref="A14:A15"/>
    <mergeCell ref="B14:B15"/>
    <mergeCell ref="C14:C15"/>
    <mergeCell ref="F14:G14"/>
    <mergeCell ref="H14:I14"/>
  </mergeCells>
  <pageMargins left="0.59" right="0.28000000000000003" top="0.37" bottom="0.28000000000000003" header="0.19" footer="0"/>
  <pageSetup paperSize="9" scale="97" orientation="landscape" errors="blank" horizontalDpi="300" verticalDpi="300" r:id="rId1"/>
  <headerFooter>
    <oddHeader>&amp;L&amp;8 CMETA PK 2025   s/n 0459&amp;R&amp;8 24532 # AOK-PAZ-2026-E-66-964-1</oddHeader>
    <oddFooter>&amp;R&amp;8&amp;P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5"/>
  <sheetViews>
    <sheetView topLeftCell="A134" workbookViewId="0">
      <selection activeCell="I131" sqref="I131"/>
    </sheetView>
  </sheetViews>
  <sheetFormatPr defaultRowHeight="15" x14ac:dyDescent="0.2"/>
  <cols>
    <col min="1" max="1" width="5.5546875" style="77" customWidth="1"/>
    <col min="2" max="2" width="11.109375" style="77" customWidth="1"/>
    <col min="3" max="3" width="39.6640625" style="77" customWidth="1"/>
    <col min="4" max="4" width="9.33203125" style="77" customWidth="1"/>
    <col min="5" max="9" width="10.21875" style="77" customWidth="1"/>
    <col min="10" max="16384" width="8.88671875" style="77"/>
  </cols>
  <sheetData>
    <row r="1" spans="1:9" ht="24.95" customHeight="1" x14ac:dyDescent="0.2">
      <c r="A1" s="283" t="s">
        <v>342</v>
      </c>
      <c r="B1" s="283" t="s">
        <v>342</v>
      </c>
      <c r="C1" s="283" t="s">
        <v>342</v>
      </c>
      <c r="G1" s="284" t="s">
        <v>343</v>
      </c>
      <c r="H1" s="284" t="s">
        <v>343</v>
      </c>
      <c r="I1" s="284" t="s">
        <v>343</v>
      </c>
    </row>
    <row r="2" spans="1:9" ht="15.2" customHeight="1" x14ac:dyDescent="0.2">
      <c r="A2" s="280" t="s">
        <v>344</v>
      </c>
      <c r="B2" s="280" t="s">
        <v>344</v>
      </c>
      <c r="C2" s="282" t="s">
        <v>345</v>
      </c>
      <c r="D2" s="282" t="s">
        <v>345</v>
      </c>
      <c r="E2" s="282" t="s">
        <v>345</v>
      </c>
      <c r="F2" s="282" t="s">
        <v>345</v>
      </c>
      <c r="G2" s="282" t="s">
        <v>345</v>
      </c>
      <c r="H2" s="282" t="s">
        <v>345</v>
      </c>
      <c r="I2" s="282" t="s">
        <v>345</v>
      </c>
    </row>
    <row r="3" spans="1:9" ht="15.2" customHeight="1" x14ac:dyDescent="0.2">
      <c r="A3" s="280" t="s">
        <v>346</v>
      </c>
      <c r="B3" s="280" t="s">
        <v>346</v>
      </c>
      <c r="C3" s="282" t="s">
        <v>1</v>
      </c>
      <c r="D3" s="282" t="s">
        <v>1</v>
      </c>
      <c r="E3" s="282" t="s">
        <v>1</v>
      </c>
      <c r="F3" s="282" t="s">
        <v>1</v>
      </c>
      <c r="G3" s="282" t="s">
        <v>1</v>
      </c>
      <c r="H3" s="282" t="s">
        <v>1</v>
      </c>
      <c r="I3" s="282" t="s">
        <v>1</v>
      </c>
    </row>
    <row r="4" spans="1:9" ht="15.2" customHeight="1" x14ac:dyDescent="0.2">
      <c r="A4" s="280" t="s">
        <v>347</v>
      </c>
      <c r="B4" s="280" t="s">
        <v>347</v>
      </c>
      <c r="C4" s="280" t="s">
        <v>1</v>
      </c>
      <c r="D4" s="280" t="s">
        <v>1</v>
      </c>
      <c r="E4" s="280" t="s">
        <v>1</v>
      </c>
      <c r="F4" s="280" t="s">
        <v>1</v>
      </c>
      <c r="G4" s="280" t="s">
        <v>1</v>
      </c>
      <c r="H4" s="280" t="s">
        <v>1</v>
      </c>
      <c r="I4" s="280" t="s">
        <v>1</v>
      </c>
    </row>
    <row r="5" spans="1:9" ht="49.9" customHeight="1" x14ac:dyDescent="0.2">
      <c r="A5" s="281" t="s">
        <v>348</v>
      </c>
      <c r="B5" s="281" t="s">
        <v>348</v>
      </c>
      <c r="C5" s="281" t="s">
        <v>348</v>
      </c>
      <c r="D5" s="281" t="s">
        <v>348</v>
      </c>
      <c r="E5" s="281" t="s">
        <v>348</v>
      </c>
      <c r="F5" s="281" t="s">
        <v>348</v>
      </c>
      <c r="G5" s="281" t="s">
        <v>348</v>
      </c>
      <c r="H5" s="281" t="s">
        <v>348</v>
      </c>
      <c r="I5" s="281" t="s">
        <v>348</v>
      </c>
    </row>
    <row r="6" spans="1:9" ht="15.2" customHeight="1" x14ac:dyDescent="0.2">
      <c r="A6" s="78" t="s">
        <v>349</v>
      </c>
      <c r="B6" s="282" t="s">
        <v>350</v>
      </c>
      <c r="C6" s="282" t="s">
        <v>350</v>
      </c>
      <c r="D6" s="282" t="s">
        <v>350</v>
      </c>
      <c r="E6" s="282" t="s">
        <v>350</v>
      </c>
      <c r="F6" s="282" t="s">
        <v>350</v>
      </c>
      <c r="G6" s="282" t="s">
        <v>350</v>
      </c>
      <c r="H6" s="282" t="s">
        <v>350</v>
      </c>
      <c r="I6" s="282" t="s">
        <v>350</v>
      </c>
    </row>
    <row r="7" spans="1:9" ht="17.100000000000001" customHeight="1" x14ac:dyDescent="0.2">
      <c r="A7" s="280" t="s">
        <v>351</v>
      </c>
      <c r="B7" s="280" t="s">
        <v>351</v>
      </c>
      <c r="C7" s="282" t="s">
        <v>352</v>
      </c>
      <c r="D7" s="282" t="s">
        <v>352</v>
      </c>
      <c r="E7" s="282" t="s">
        <v>352</v>
      </c>
      <c r="F7" s="282" t="s">
        <v>352</v>
      </c>
      <c r="G7" s="282" t="s">
        <v>352</v>
      </c>
      <c r="H7" s="282" t="s">
        <v>352</v>
      </c>
      <c r="I7" s="282" t="s">
        <v>352</v>
      </c>
    </row>
    <row r="8" spans="1:9" ht="15.95" customHeight="1" x14ac:dyDescent="0.2">
      <c r="A8" s="279" t="s">
        <v>353</v>
      </c>
      <c r="B8" s="279" t="s">
        <v>353</v>
      </c>
      <c r="C8" s="279" t="s">
        <v>353</v>
      </c>
      <c r="D8" s="279" t="s">
        <v>353</v>
      </c>
      <c r="E8" s="279" t="s">
        <v>353</v>
      </c>
      <c r="F8" s="279" t="s">
        <v>353</v>
      </c>
      <c r="G8" s="279" t="s">
        <v>353</v>
      </c>
      <c r="H8" s="279" t="s">
        <v>353</v>
      </c>
      <c r="I8" s="79" t="s">
        <v>354</v>
      </c>
    </row>
    <row r="9" spans="1:9" ht="43.7" customHeight="1" x14ac:dyDescent="0.2">
      <c r="A9" s="278" t="s">
        <v>355</v>
      </c>
      <c r="B9" s="278" t="s">
        <v>356</v>
      </c>
      <c r="C9" s="278" t="s">
        <v>357</v>
      </c>
      <c r="D9" s="278" t="s">
        <v>358</v>
      </c>
      <c r="E9" s="278" t="s">
        <v>359</v>
      </c>
      <c r="F9" s="80" t="s">
        <v>360</v>
      </c>
      <c r="G9" s="80" t="s">
        <v>361</v>
      </c>
      <c r="H9" s="80" t="s">
        <v>362</v>
      </c>
      <c r="I9" s="278" t="s">
        <v>363</v>
      </c>
    </row>
    <row r="10" spans="1:9" ht="16.7" customHeight="1" x14ac:dyDescent="0.2">
      <c r="A10" s="278" t="s">
        <v>355</v>
      </c>
      <c r="B10" s="278" t="s">
        <v>356</v>
      </c>
      <c r="C10" s="278" t="s">
        <v>357</v>
      </c>
      <c r="D10" s="278" t="s">
        <v>358</v>
      </c>
      <c r="E10" s="278" t="s">
        <v>359</v>
      </c>
      <c r="F10" s="80" t="s">
        <v>364</v>
      </c>
      <c r="G10" s="80" t="s">
        <v>364</v>
      </c>
      <c r="H10" s="80" t="s">
        <v>365</v>
      </c>
      <c r="I10" s="278" t="s">
        <v>363</v>
      </c>
    </row>
    <row r="11" spans="1:9" ht="15.95" customHeight="1" x14ac:dyDescent="0.2">
      <c r="A11" s="81" t="s">
        <v>37</v>
      </c>
      <c r="B11" s="81" t="s">
        <v>38</v>
      </c>
      <c r="C11" s="81" t="s">
        <v>39</v>
      </c>
      <c r="D11" s="81" t="s">
        <v>40</v>
      </c>
      <c r="E11" s="81" t="s">
        <v>41</v>
      </c>
      <c r="F11" s="81" t="s">
        <v>42</v>
      </c>
      <c r="G11" s="81" t="s">
        <v>43</v>
      </c>
      <c r="H11" s="81" t="s">
        <v>44</v>
      </c>
      <c r="I11" s="81" t="s">
        <v>45</v>
      </c>
    </row>
    <row r="12" spans="1:9" ht="16.7" customHeight="1" x14ac:dyDescent="0.2">
      <c r="A12" s="252" t="s">
        <v>366</v>
      </c>
      <c r="B12" s="252" t="s">
        <v>366</v>
      </c>
      <c r="C12" s="252" t="s">
        <v>366</v>
      </c>
      <c r="D12" s="252" t="s">
        <v>366</v>
      </c>
      <c r="E12" s="252" t="s">
        <v>366</v>
      </c>
      <c r="F12" s="252" t="s">
        <v>366</v>
      </c>
      <c r="G12" s="252" t="s">
        <v>366</v>
      </c>
      <c r="H12" s="252" t="s">
        <v>366</v>
      </c>
      <c r="I12" s="252" t="s">
        <v>366</v>
      </c>
    </row>
    <row r="13" spans="1:9" ht="15.2" customHeight="1" x14ac:dyDescent="0.2">
      <c r="A13" s="259" t="s">
        <v>37</v>
      </c>
      <c r="B13" s="259" t="s">
        <v>367</v>
      </c>
      <c r="C13" s="260" t="s">
        <v>368</v>
      </c>
      <c r="D13" s="261" t="s">
        <v>369</v>
      </c>
      <c r="E13" s="262">
        <v>91.349000000000004</v>
      </c>
      <c r="F13" s="82">
        <v>3977</v>
      </c>
      <c r="G13" s="83" t="s">
        <v>370</v>
      </c>
      <c r="H13" s="83" t="s">
        <v>370</v>
      </c>
      <c r="I13" s="263">
        <v>363295</v>
      </c>
    </row>
    <row r="14" spans="1:9" ht="15.95" customHeight="1" x14ac:dyDescent="0.2">
      <c r="A14" s="259" t="s">
        <v>37</v>
      </c>
      <c r="B14" s="259" t="s">
        <v>367</v>
      </c>
      <c r="C14" s="260" t="s">
        <v>368</v>
      </c>
      <c r="D14" s="261" t="s">
        <v>369</v>
      </c>
      <c r="E14" s="262"/>
      <c r="F14" s="83" t="s">
        <v>370</v>
      </c>
      <c r="G14" s="83" t="s">
        <v>370</v>
      </c>
      <c r="H14" s="83" t="s">
        <v>370</v>
      </c>
      <c r="I14" s="263"/>
    </row>
    <row r="15" spans="1:9" ht="15.95" customHeight="1" x14ac:dyDescent="0.2">
      <c r="A15" s="259" t="s">
        <v>38</v>
      </c>
      <c r="B15" s="259" t="s">
        <v>371</v>
      </c>
      <c r="C15" s="260" t="s">
        <v>372</v>
      </c>
      <c r="D15" s="261" t="s">
        <v>369</v>
      </c>
      <c r="E15" s="266">
        <v>5.6155999999999997</v>
      </c>
      <c r="F15" s="82">
        <v>4031</v>
      </c>
      <c r="G15" s="83" t="s">
        <v>370</v>
      </c>
      <c r="H15" s="83" t="s">
        <v>370</v>
      </c>
      <c r="I15" s="263">
        <v>22636</v>
      </c>
    </row>
    <row r="16" spans="1:9" ht="15.95" customHeight="1" x14ac:dyDescent="0.2">
      <c r="A16" s="259" t="s">
        <v>38</v>
      </c>
      <c r="B16" s="259" t="s">
        <v>371</v>
      </c>
      <c r="C16" s="260" t="s">
        <v>372</v>
      </c>
      <c r="D16" s="261" t="s">
        <v>369</v>
      </c>
      <c r="E16" s="266"/>
      <c r="F16" s="83" t="s">
        <v>370</v>
      </c>
      <c r="G16" s="83" t="s">
        <v>370</v>
      </c>
      <c r="H16" s="83" t="s">
        <v>370</v>
      </c>
      <c r="I16" s="263"/>
    </row>
    <row r="17" spans="1:9" ht="15.95" customHeight="1" x14ac:dyDescent="0.2">
      <c r="A17" s="259" t="s">
        <v>39</v>
      </c>
      <c r="B17" s="259" t="s">
        <v>373</v>
      </c>
      <c r="C17" s="260" t="s">
        <v>372</v>
      </c>
      <c r="D17" s="261" t="s">
        <v>369</v>
      </c>
      <c r="E17" s="266">
        <v>1.9653</v>
      </c>
      <c r="F17" s="82">
        <v>4066</v>
      </c>
      <c r="G17" s="83" t="s">
        <v>370</v>
      </c>
      <c r="H17" s="83" t="s">
        <v>370</v>
      </c>
      <c r="I17" s="263">
        <v>7991</v>
      </c>
    </row>
    <row r="18" spans="1:9" ht="15.95" customHeight="1" x14ac:dyDescent="0.2">
      <c r="A18" s="259" t="s">
        <v>39</v>
      </c>
      <c r="B18" s="259" t="s">
        <v>373</v>
      </c>
      <c r="C18" s="260" t="s">
        <v>372</v>
      </c>
      <c r="D18" s="261" t="s">
        <v>369</v>
      </c>
      <c r="E18" s="266"/>
      <c r="F18" s="83" t="s">
        <v>370</v>
      </c>
      <c r="G18" s="83" t="s">
        <v>370</v>
      </c>
      <c r="H18" s="83" t="s">
        <v>370</v>
      </c>
      <c r="I18" s="263"/>
    </row>
    <row r="19" spans="1:9" ht="15.95" customHeight="1" x14ac:dyDescent="0.2">
      <c r="A19" s="259" t="s">
        <v>40</v>
      </c>
      <c r="B19" s="259" t="s">
        <v>374</v>
      </c>
      <c r="C19" s="260" t="s">
        <v>372</v>
      </c>
      <c r="D19" s="261" t="s">
        <v>369</v>
      </c>
      <c r="E19" s="266">
        <v>0.26050000000000001</v>
      </c>
      <c r="F19" s="82">
        <v>4165</v>
      </c>
      <c r="G19" s="83" t="s">
        <v>370</v>
      </c>
      <c r="H19" s="83" t="s">
        <v>370</v>
      </c>
      <c r="I19" s="263">
        <v>1085</v>
      </c>
    </row>
    <row r="20" spans="1:9" ht="15.95" customHeight="1" x14ac:dyDescent="0.2">
      <c r="A20" s="259" t="s">
        <v>40</v>
      </c>
      <c r="B20" s="259" t="s">
        <v>374</v>
      </c>
      <c r="C20" s="260" t="s">
        <v>372</v>
      </c>
      <c r="D20" s="261" t="s">
        <v>369</v>
      </c>
      <c r="E20" s="266"/>
      <c r="F20" s="83" t="s">
        <v>370</v>
      </c>
      <c r="G20" s="83" t="s">
        <v>370</v>
      </c>
      <c r="H20" s="83" t="s">
        <v>370</v>
      </c>
      <c r="I20" s="263"/>
    </row>
    <row r="21" spans="1:9" ht="15.95" customHeight="1" x14ac:dyDescent="0.2">
      <c r="A21" s="259" t="s">
        <v>41</v>
      </c>
      <c r="B21" s="259" t="s">
        <v>375</v>
      </c>
      <c r="C21" s="260" t="s">
        <v>376</v>
      </c>
      <c r="D21" s="261" t="s">
        <v>369</v>
      </c>
      <c r="E21" s="266">
        <v>32.124299999999998</v>
      </c>
      <c r="F21" s="82">
        <v>4517</v>
      </c>
      <c r="G21" s="83" t="s">
        <v>370</v>
      </c>
      <c r="H21" s="83" t="s">
        <v>370</v>
      </c>
      <c r="I21" s="263">
        <v>145105</v>
      </c>
    </row>
    <row r="22" spans="1:9" ht="15.95" customHeight="1" x14ac:dyDescent="0.2">
      <c r="A22" s="259" t="s">
        <v>41</v>
      </c>
      <c r="B22" s="259" t="s">
        <v>375</v>
      </c>
      <c r="C22" s="260" t="s">
        <v>376</v>
      </c>
      <c r="D22" s="261" t="s">
        <v>369</v>
      </c>
      <c r="E22" s="266"/>
      <c r="F22" s="83" t="s">
        <v>370</v>
      </c>
      <c r="G22" s="83" t="s">
        <v>370</v>
      </c>
      <c r="H22" s="83" t="s">
        <v>370</v>
      </c>
      <c r="I22" s="263"/>
    </row>
    <row r="23" spans="1:9" ht="15.95" customHeight="1" x14ac:dyDescent="0.2">
      <c r="A23" s="259" t="s">
        <v>42</v>
      </c>
      <c r="B23" s="259" t="s">
        <v>377</v>
      </c>
      <c r="C23" s="260" t="s">
        <v>376</v>
      </c>
      <c r="D23" s="261" t="s">
        <v>369</v>
      </c>
      <c r="E23" s="266">
        <v>3.0274000000000001</v>
      </c>
      <c r="F23" s="82">
        <v>4566</v>
      </c>
      <c r="G23" s="83" t="s">
        <v>370</v>
      </c>
      <c r="H23" s="83" t="s">
        <v>370</v>
      </c>
      <c r="I23" s="263">
        <v>13823</v>
      </c>
    </row>
    <row r="24" spans="1:9" ht="15.95" customHeight="1" x14ac:dyDescent="0.2">
      <c r="A24" s="259" t="s">
        <v>42</v>
      </c>
      <c r="B24" s="259" t="s">
        <v>377</v>
      </c>
      <c r="C24" s="260" t="s">
        <v>376</v>
      </c>
      <c r="D24" s="261" t="s">
        <v>369</v>
      </c>
      <c r="E24" s="266"/>
      <c r="F24" s="83" t="s">
        <v>370</v>
      </c>
      <c r="G24" s="83" t="s">
        <v>370</v>
      </c>
      <c r="H24" s="83" t="s">
        <v>370</v>
      </c>
      <c r="I24" s="263"/>
    </row>
    <row r="25" spans="1:9" ht="15.95" customHeight="1" x14ac:dyDescent="0.2">
      <c r="A25" s="259" t="s">
        <v>43</v>
      </c>
      <c r="B25" s="259" t="s">
        <v>378</v>
      </c>
      <c r="C25" s="260" t="s">
        <v>379</v>
      </c>
      <c r="D25" s="261" t="s">
        <v>369</v>
      </c>
      <c r="E25" s="266">
        <v>59.195099999999996</v>
      </c>
      <c r="F25" s="82">
        <v>4807</v>
      </c>
      <c r="G25" s="83" t="s">
        <v>370</v>
      </c>
      <c r="H25" s="83" t="s">
        <v>370</v>
      </c>
      <c r="I25" s="263">
        <v>284551</v>
      </c>
    </row>
    <row r="26" spans="1:9" ht="15.95" customHeight="1" x14ac:dyDescent="0.2">
      <c r="A26" s="259" t="s">
        <v>43</v>
      </c>
      <c r="B26" s="259" t="s">
        <v>378</v>
      </c>
      <c r="C26" s="260" t="s">
        <v>379</v>
      </c>
      <c r="D26" s="261" t="s">
        <v>369</v>
      </c>
      <c r="E26" s="266"/>
      <c r="F26" s="83" t="s">
        <v>370</v>
      </c>
      <c r="G26" s="83" t="s">
        <v>370</v>
      </c>
      <c r="H26" s="83" t="s">
        <v>370</v>
      </c>
      <c r="I26" s="263"/>
    </row>
    <row r="27" spans="1:9" ht="15.95" customHeight="1" x14ac:dyDescent="0.2">
      <c r="A27" s="259" t="s">
        <v>44</v>
      </c>
      <c r="B27" s="259" t="s">
        <v>380</v>
      </c>
      <c r="C27" s="260" t="s">
        <v>381</v>
      </c>
      <c r="D27" s="261" t="s">
        <v>369</v>
      </c>
      <c r="E27" s="266">
        <v>3.2031999999999998</v>
      </c>
      <c r="F27" s="82">
        <v>4925</v>
      </c>
      <c r="G27" s="83" t="s">
        <v>370</v>
      </c>
      <c r="H27" s="83" t="s">
        <v>370</v>
      </c>
      <c r="I27" s="263">
        <v>15776</v>
      </c>
    </row>
    <row r="28" spans="1:9" ht="15.95" customHeight="1" x14ac:dyDescent="0.2">
      <c r="A28" s="259" t="s">
        <v>44</v>
      </c>
      <c r="B28" s="259" t="s">
        <v>380</v>
      </c>
      <c r="C28" s="260" t="s">
        <v>381</v>
      </c>
      <c r="D28" s="261" t="s">
        <v>369</v>
      </c>
      <c r="E28" s="266"/>
      <c r="F28" s="83" t="s">
        <v>370</v>
      </c>
      <c r="G28" s="83" t="s">
        <v>370</v>
      </c>
      <c r="H28" s="83" t="s">
        <v>370</v>
      </c>
      <c r="I28" s="263"/>
    </row>
    <row r="29" spans="1:9" ht="15.95" customHeight="1" x14ac:dyDescent="0.2">
      <c r="A29" s="259" t="s">
        <v>45</v>
      </c>
      <c r="B29" s="259" t="s">
        <v>382</v>
      </c>
      <c r="C29" s="260" t="s">
        <v>383</v>
      </c>
      <c r="D29" s="261" t="s">
        <v>369</v>
      </c>
      <c r="E29" s="262">
        <v>23.343</v>
      </c>
      <c r="F29" s="82">
        <v>5408</v>
      </c>
      <c r="G29" s="83" t="s">
        <v>370</v>
      </c>
      <c r="H29" s="83" t="s">
        <v>370</v>
      </c>
      <c r="I29" s="263">
        <v>126239</v>
      </c>
    </row>
    <row r="30" spans="1:9" ht="15.95" customHeight="1" x14ac:dyDescent="0.2">
      <c r="A30" s="259" t="s">
        <v>45</v>
      </c>
      <c r="B30" s="259" t="s">
        <v>382</v>
      </c>
      <c r="C30" s="260" t="s">
        <v>383</v>
      </c>
      <c r="D30" s="261" t="s">
        <v>369</v>
      </c>
      <c r="E30" s="262"/>
      <c r="F30" s="83" t="s">
        <v>370</v>
      </c>
      <c r="G30" s="83" t="s">
        <v>370</v>
      </c>
      <c r="H30" s="83" t="s">
        <v>370</v>
      </c>
      <c r="I30" s="263"/>
    </row>
    <row r="31" spans="1:9" ht="15.95" customHeight="1" x14ac:dyDescent="0.2">
      <c r="A31" s="259" t="s">
        <v>46</v>
      </c>
      <c r="B31" s="259" t="s">
        <v>384</v>
      </c>
      <c r="C31" s="260" t="s">
        <v>383</v>
      </c>
      <c r="D31" s="261" t="s">
        <v>369</v>
      </c>
      <c r="E31" s="266">
        <v>0.12720000000000001</v>
      </c>
      <c r="F31" s="82">
        <v>5240</v>
      </c>
      <c r="G31" s="83" t="s">
        <v>370</v>
      </c>
      <c r="H31" s="83" t="s">
        <v>370</v>
      </c>
      <c r="I31" s="263">
        <v>667</v>
      </c>
    </row>
    <row r="32" spans="1:9" ht="15.95" customHeight="1" x14ac:dyDescent="0.2">
      <c r="A32" s="259" t="s">
        <v>46</v>
      </c>
      <c r="B32" s="259" t="s">
        <v>384</v>
      </c>
      <c r="C32" s="260" t="s">
        <v>383</v>
      </c>
      <c r="D32" s="261" t="s">
        <v>369</v>
      </c>
      <c r="E32" s="266"/>
      <c r="F32" s="83" t="s">
        <v>370</v>
      </c>
      <c r="G32" s="83" t="s">
        <v>370</v>
      </c>
      <c r="H32" s="83" t="s">
        <v>370</v>
      </c>
      <c r="I32" s="263"/>
    </row>
    <row r="33" spans="1:9" ht="15.95" customHeight="1" x14ac:dyDescent="0.2">
      <c r="A33" s="259" t="s">
        <v>47</v>
      </c>
      <c r="B33" s="259" t="s">
        <v>385</v>
      </c>
      <c r="C33" s="260" t="s">
        <v>386</v>
      </c>
      <c r="D33" s="261" t="s">
        <v>369</v>
      </c>
      <c r="E33" s="266">
        <v>142.16470000000001</v>
      </c>
      <c r="F33" s="82">
        <v>5504</v>
      </c>
      <c r="G33" s="83" t="s">
        <v>370</v>
      </c>
      <c r="H33" s="83" t="s">
        <v>370</v>
      </c>
      <c r="I33" s="263">
        <v>782475</v>
      </c>
    </row>
    <row r="34" spans="1:9" ht="15.95" customHeight="1" x14ac:dyDescent="0.2">
      <c r="A34" s="259" t="s">
        <v>47</v>
      </c>
      <c r="B34" s="259" t="s">
        <v>385</v>
      </c>
      <c r="C34" s="260" t="s">
        <v>386</v>
      </c>
      <c r="D34" s="261" t="s">
        <v>369</v>
      </c>
      <c r="E34" s="266"/>
      <c r="F34" s="83" t="s">
        <v>370</v>
      </c>
      <c r="G34" s="83" t="s">
        <v>370</v>
      </c>
      <c r="H34" s="83" t="s">
        <v>370</v>
      </c>
      <c r="I34" s="263"/>
    </row>
    <row r="35" spans="1:9" ht="15.95" customHeight="1" x14ac:dyDescent="0.2">
      <c r="A35" s="259" t="s">
        <v>48</v>
      </c>
      <c r="B35" s="259" t="s">
        <v>387</v>
      </c>
      <c r="C35" s="260" t="s">
        <v>388</v>
      </c>
      <c r="D35" s="261" t="s">
        <v>369</v>
      </c>
      <c r="E35" s="266">
        <v>27.681899999999999</v>
      </c>
      <c r="F35" s="82">
        <v>5602</v>
      </c>
      <c r="G35" s="83" t="s">
        <v>370</v>
      </c>
      <c r="H35" s="83" t="s">
        <v>370</v>
      </c>
      <c r="I35" s="263">
        <v>155074</v>
      </c>
    </row>
    <row r="36" spans="1:9" ht="15.95" customHeight="1" x14ac:dyDescent="0.2">
      <c r="A36" s="259" t="s">
        <v>48</v>
      </c>
      <c r="B36" s="259" t="s">
        <v>387</v>
      </c>
      <c r="C36" s="260" t="s">
        <v>388</v>
      </c>
      <c r="D36" s="261" t="s">
        <v>369</v>
      </c>
      <c r="E36" s="266"/>
      <c r="F36" s="83" t="s">
        <v>370</v>
      </c>
      <c r="G36" s="83" t="s">
        <v>370</v>
      </c>
      <c r="H36" s="83" t="s">
        <v>370</v>
      </c>
      <c r="I36" s="263"/>
    </row>
    <row r="37" spans="1:9" ht="15.95" customHeight="1" x14ac:dyDescent="0.2">
      <c r="A37" s="259" t="s">
        <v>49</v>
      </c>
      <c r="B37" s="259" t="s">
        <v>389</v>
      </c>
      <c r="C37" s="260" t="s">
        <v>390</v>
      </c>
      <c r="D37" s="261" t="s">
        <v>369</v>
      </c>
      <c r="E37" s="266">
        <v>25.793600000000001</v>
      </c>
      <c r="F37" s="82">
        <v>5795</v>
      </c>
      <c r="G37" s="83" t="s">
        <v>370</v>
      </c>
      <c r="H37" s="83" t="s">
        <v>370</v>
      </c>
      <c r="I37" s="263">
        <v>149474</v>
      </c>
    </row>
    <row r="38" spans="1:9" ht="15.95" customHeight="1" x14ac:dyDescent="0.2">
      <c r="A38" s="259" t="s">
        <v>49</v>
      </c>
      <c r="B38" s="259" t="s">
        <v>389</v>
      </c>
      <c r="C38" s="260" t="s">
        <v>390</v>
      </c>
      <c r="D38" s="261" t="s">
        <v>369</v>
      </c>
      <c r="E38" s="266"/>
      <c r="F38" s="83" t="s">
        <v>370</v>
      </c>
      <c r="G38" s="83" t="s">
        <v>370</v>
      </c>
      <c r="H38" s="83" t="s">
        <v>370</v>
      </c>
      <c r="I38" s="263"/>
    </row>
    <row r="39" spans="1:9" ht="15.95" customHeight="1" x14ac:dyDescent="0.2">
      <c r="A39" s="259" t="s">
        <v>50</v>
      </c>
      <c r="B39" s="259" t="s">
        <v>391</v>
      </c>
      <c r="C39" s="260" t="s">
        <v>392</v>
      </c>
      <c r="D39" s="261" t="s">
        <v>369</v>
      </c>
      <c r="E39" s="266">
        <v>47.751100000000001</v>
      </c>
      <c r="F39" s="82">
        <v>5885</v>
      </c>
      <c r="G39" s="83" t="s">
        <v>370</v>
      </c>
      <c r="H39" s="83" t="s">
        <v>370</v>
      </c>
      <c r="I39" s="263">
        <v>281015</v>
      </c>
    </row>
    <row r="40" spans="1:9" ht="15.95" customHeight="1" x14ac:dyDescent="0.2">
      <c r="A40" s="259" t="s">
        <v>50</v>
      </c>
      <c r="B40" s="259" t="s">
        <v>391</v>
      </c>
      <c r="C40" s="260" t="s">
        <v>392</v>
      </c>
      <c r="D40" s="261" t="s">
        <v>369</v>
      </c>
      <c r="E40" s="266"/>
      <c r="F40" s="83" t="s">
        <v>370</v>
      </c>
      <c r="G40" s="83" t="s">
        <v>370</v>
      </c>
      <c r="H40" s="83" t="s">
        <v>370</v>
      </c>
      <c r="I40" s="263"/>
    </row>
    <row r="41" spans="1:9" ht="15.95" customHeight="1" x14ac:dyDescent="0.2">
      <c r="A41" s="259" t="s">
        <v>123</v>
      </c>
      <c r="B41" s="259" t="s">
        <v>393</v>
      </c>
      <c r="C41" s="260" t="s">
        <v>394</v>
      </c>
      <c r="D41" s="261" t="s">
        <v>369</v>
      </c>
      <c r="E41" s="266">
        <v>159.07040000000001</v>
      </c>
      <c r="F41" s="82">
        <v>6112</v>
      </c>
      <c r="G41" s="83" t="s">
        <v>370</v>
      </c>
      <c r="H41" s="83" t="s">
        <v>370</v>
      </c>
      <c r="I41" s="263">
        <v>972238</v>
      </c>
    </row>
    <row r="42" spans="1:9" ht="15.95" customHeight="1" x14ac:dyDescent="0.2">
      <c r="A42" s="259" t="s">
        <v>123</v>
      </c>
      <c r="B42" s="259" t="s">
        <v>393</v>
      </c>
      <c r="C42" s="260" t="s">
        <v>394</v>
      </c>
      <c r="D42" s="261" t="s">
        <v>369</v>
      </c>
      <c r="E42" s="266"/>
      <c r="F42" s="83" t="s">
        <v>370</v>
      </c>
      <c r="G42" s="83" t="s">
        <v>370</v>
      </c>
      <c r="H42" s="83" t="s">
        <v>370</v>
      </c>
      <c r="I42" s="263"/>
    </row>
    <row r="43" spans="1:9" ht="15.95" customHeight="1" x14ac:dyDescent="0.2">
      <c r="A43" s="259" t="s">
        <v>125</v>
      </c>
      <c r="B43" s="259" t="s">
        <v>395</v>
      </c>
      <c r="C43" s="260" t="s">
        <v>396</v>
      </c>
      <c r="D43" s="261" t="s">
        <v>369</v>
      </c>
      <c r="E43" s="266">
        <v>5.5815999999999999</v>
      </c>
      <c r="F43" s="82">
        <v>6454</v>
      </c>
      <c r="G43" s="83" t="s">
        <v>370</v>
      </c>
      <c r="H43" s="83" t="s">
        <v>370</v>
      </c>
      <c r="I43" s="263">
        <v>36024</v>
      </c>
    </row>
    <row r="44" spans="1:9" ht="15.95" customHeight="1" x14ac:dyDescent="0.2">
      <c r="A44" s="259" t="s">
        <v>125</v>
      </c>
      <c r="B44" s="259" t="s">
        <v>395</v>
      </c>
      <c r="C44" s="260" t="s">
        <v>396</v>
      </c>
      <c r="D44" s="261" t="s">
        <v>369</v>
      </c>
      <c r="E44" s="266"/>
      <c r="F44" s="83" t="s">
        <v>370</v>
      </c>
      <c r="G44" s="83" t="s">
        <v>370</v>
      </c>
      <c r="H44" s="83" t="s">
        <v>370</v>
      </c>
      <c r="I44" s="263"/>
    </row>
    <row r="45" spans="1:9" ht="15.95" customHeight="1" x14ac:dyDescent="0.2">
      <c r="A45" s="259" t="s">
        <v>129</v>
      </c>
      <c r="B45" s="259" t="s">
        <v>397</v>
      </c>
      <c r="C45" s="260" t="s">
        <v>398</v>
      </c>
      <c r="D45" s="261" t="s">
        <v>369</v>
      </c>
      <c r="E45" s="266">
        <v>0.23449999999999999</v>
      </c>
      <c r="F45" s="82">
        <v>6474</v>
      </c>
      <c r="G45" s="83" t="s">
        <v>370</v>
      </c>
      <c r="H45" s="83" t="s">
        <v>370</v>
      </c>
      <c r="I45" s="263">
        <v>1518</v>
      </c>
    </row>
    <row r="46" spans="1:9" ht="15.95" customHeight="1" x14ac:dyDescent="0.2">
      <c r="A46" s="259" t="s">
        <v>129</v>
      </c>
      <c r="B46" s="259" t="s">
        <v>397</v>
      </c>
      <c r="C46" s="260" t="s">
        <v>398</v>
      </c>
      <c r="D46" s="261" t="s">
        <v>369</v>
      </c>
      <c r="E46" s="266"/>
      <c r="F46" s="83" t="s">
        <v>370</v>
      </c>
      <c r="G46" s="83" t="s">
        <v>370</v>
      </c>
      <c r="H46" s="83" t="s">
        <v>370</v>
      </c>
      <c r="I46" s="263"/>
    </row>
    <row r="47" spans="1:9" ht="15.95" customHeight="1" x14ac:dyDescent="0.2">
      <c r="A47" s="259" t="s">
        <v>131</v>
      </c>
      <c r="B47" s="259" t="s">
        <v>399</v>
      </c>
      <c r="C47" s="260" t="s">
        <v>400</v>
      </c>
      <c r="D47" s="261" t="s">
        <v>369</v>
      </c>
      <c r="E47" s="266">
        <v>10.3376</v>
      </c>
      <c r="F47" s="82">
        <v>6908</v>
      </c>
      <c r="G47" s="83" t="s">
        <v>370</v>
      </c>
      <c r="H47" s="83" t="s">
        <v>370</v>
      </c>
      <c r="I47" s="263">
        <v>71412</v>
      </c>
    </row>
    <row r="48" spans="1:9" ht="15.95" customHeight="1" x14ac:dyDescent="0.2">
      <c r="A48" s="259" t="s">
        <v>131</v>
      </c>
      <c r="B48" s="259" t="s">
        <v>399</v>
      </c>
      <c r="C48" s="260" t="s">
        <v>400</v>
      </c>
      <c r="D48" s="261" t="s">
        <v>369</v>
      </c>
      <c r="E48" s="266"/>
      <c r="F48" s="83" t="s">
        <v>370</v>
      </c>
      <c r="G48" s="83" t="s">
        <v>370</v>
      </c>
      <c r="H48" s="83" t="s">
        <v>370</v>
      </c>
      <c r="I48" s="263"/>
    </row>
    <row r="49" spans="1:9" ht="15.95" customHeight="1" x14ac:dyDescent="0.2">
      <c r="A49" s="247" t="s">
        <v>137</v>
      </c>
      <c r="B49" s="247" t="s">
        <v>401</v>
      </c>
      <c r="C49" s="248" t="s">
        <v>402</v>
      </c>
      <c r="D49" s="249" t="s">
        <v>369</v>
      </c>
      <c r="E49" s="276">
        <v>27.283200000000001</v>
      </c>
      <c r="F49" s="82">
        <v>7033</v>
      </c>
      <c r="G49" s="83" t="s">
        <v>370</v>
      </c>
      <c r="H49" s="83" t="s">
        <v>370</v>
      </c>
      <c r="I49" s="251">
        <v>191883</v>
      </c>
    </row>
    <row r="50" spans="1:9" ht="16.7" customHeight="1" x14ac:dyDescent="0.2">
      <c r="A50" s="247" t="s">
        <v>137</v>
      </c>
      <c r="B50" s="247" t="s">
        <v>401</v>
      </c>
      <c r="C50" s="248" t="s">
        <v>402</v>
      </c>
      <c r="D50" s="249" t="s">
        <v>369</v>
      </c>
      <c r="E50" s="276"/>
      <c r="F50" s="84" t="s">
        <v>370</v>
      </c>
      <c r="G50" s="84" t="s">
        <v>370</v>
      </c>
      <c r="H50" s="84" t="s">
        <v>370</v>
      </c>
      <c r="I50" s="251"/>
    </row>
    <row r="51" spans="1:9" ht="15.2" customHeight="1" x14ac:dyDescent="0.2">
      <c r="A51" s="247" t="s">
        <v>1</v>
      </c>
      <c r="B51" s="247" t="s">
        <v>1</v>
      </c>
      <c r="C51" s="248" t="s">
        <v>403</v>
      </c>
      <c r="D51" s="249" t="s">
        <v>354</v>
      </c>
      <c r="E51" s="276">
        <v>666.10929999999996</v>
      </c>
      <c r="F51" s="83" t="s">
        <v>1</v>
      </c>
      <c r="G51" s="83" t="s">
        <v>1</v>
      </c>
      <c r="H51" s="83" t="s">
        <v>1</v>
      </c>
      <c r="I51" s="251">
        <v>3622281</v>
      </c>
    </row>
    <row r="52" spans="1:9" ht="16.7" customHeight="1" x14ac:dyDescent="0.2">
      <c r="A52" s="247" t="s">
        <v>1</v>
      </c>
      <c r="B52" s="247" t="s">
        <v>1</v>
      </c>
      <c r="C52" s="248" t="s">
        <v>403</v>
      </c>
      <c r="D52" s="249" t="s">
        <v>354</v>
      </c>
      <c r="E52" s="276"/>
      <c r="F52" s="84" t="s">
        <v>1</v>
      </c>
      <c r="G52" s="84" t="s">
        <v>1</v>
      </c>
      <c r="H52" s="84" t="s">
        <v>1</v>
      </c>
      <c r="I52" s="251"/>
    </row>
    <row r="53" spans="1:9" ht="16.7" customHeight="1" x14ac:dyDescent="0.2">
      <c r="A53" s="252" t="s">
        <v>404</v>
      </c>
      <c r="B53" s="252" t="s">
        <v>404</v>
      </c>
      <c r="C53" s="252" t="s">
        <v>404</v>
      </c>
      <c r="D53" s="252" t="s">
        <v>404</v>
      </c>
      <c r="E53" s="252" t="s">
        <v>404</v>
      </c>
      <c r="F53" s="252" t="s">
        <v>404</v>
      </c>
      <c r="G53" s="252" t="s">
        <v>404</v>
      </c>
      <c r="H53" s="252" t="s">
        <v>404</v>
      </c>
      <c r="I53" s="252" t="s">
        <v>404</v>
      </c>
    </row>
    <row r="54" spans="1:9" ht="15.2" customHeight="1" x14ac:dyDescent="0.2">
      <c r="A54" s="247" t="s">
        <v>37</v>
      </c>
      <c r="B54" s="247" t="s">
        <v>405</v>
      </c>
      <c r="C54" s="248" t="s">
        <v>406</v>
      </c>
      <c r="D54" s="249" t="s">
        <v>369</v>
      </c>
      <c r="E54" s="276">
        <v>72.108900000000006</v>
      </c>
      <c r="F54" s="82">
        <v>3722</v>
      </c>
      <c r="G54" s="83" t="s">
        <v>370</v>
      </c>
      <c r="H54" s="83" t="s">
        <v>370</v>
      </c>
      <c r="I54" s="277" t="s">
        <v>407</v>
      </c>
    </row>
    <row r="55" spans="1:9" ht="16.7" customHeight="1" x14ac:dyDescent="0.2">
      <c r="A55" s="247" t="s">
        <v>37</v>
      </c>
      <c r="B55" s="247" t="s">
        <v>405</v>
      </c>
      <c r="C55" s="248" t="s">
        <v>406</v>
      </c>
      <c r="D55" s="249" t="s">
        <v>369</v>
      </c>
      <c r="E55" s="276"/>
      <c r="F55" s="84" t="s">
        <v>370</v>
      </c>
      <c r="G55" s="84" t="s">
        <v>370</v>
      </c>
      <c r="H55" s="84" t="s">
        <v>370</v>
      </c>
      <c r="I55" s="277" t="s">
        <v>407</v>
      </c>
    </row>
    <row r="56" spans="1:9" ht="15.2" customHeight="1" x14ac:dyDescent="0.2">
      <c r="A56" s="247" t="s">
        <v>1</v>
      </c>
      <c r="B56" s="247" t="s">
        <v>1</v>
      </c>
      <c r="C56" s="248" t="s">
        <v>408</v>
      </c>
      <c r="D56" s="249" t="s">
        <v>354</v>
      </c>
      <c r="E56" s="250" t="s">
        <v>1</v>
      </c>
      <c r="F56" s="83" t="s">
        <v>1</v>
      </c>
      <c r="G56" s="83" t="s">
        <v>1</v>
      </c>
      <c r="H56" s="83" t="s">
        <v>1</v>
      </c>
      <c r="I56" s="251">
        <v>3622281</v>
      </c>
    </row>
    <row r="57" spans="1:9" ht="16.7" customHeight="1" x14ac:dyDescent="0.2">
      <c r="A57" s="247" t="s">
        <v>1</v>
      </c>
      <c r="B57" s="247" t="s">
        <v>1</v>
      </c>
      <c r="C57" s="248" t="s">
        <v>408</v>
      </c>
      <c r="D57" s="249" t="s">
        <v>354</v>
      </c>
      <c r="E57" s="250" t="s">
        <v>1</v>
      </c>
      <c r="F57" s="84" t="s">
        <v>1</v>
      </c>
      <c r="G57" s="84" t="s">
        <v>1</v>
      </c>
      <c r="H57" s="84" t="s">
        <v>1</v>
      </c>
      <c r="I57" s="251"/>
    </row>
    <row r="58" spans="1:9" ht="16.7" customHeight="1" x14ac:dyDescent="0.2">
      <c r="A58" s="252" t="s">
        <v>409</v>
      </c>
      <c r="B58" s="252" t="s">
        <v>409</v>
      </c>
      <c r="C58" s="252" t="s">
        <v>409</v>
      </c>
      <c r="D58" s="252" t="s">
        <v>409</v>
      </c>
      <c r="E58" s="252" t="s">
        <v>409</v>
      </c>
      <c r="F58" s="252" t="s">
        <v>409</v>
      </c>
      <c r="G58" s="252" t="s">
        <v>409</v>
      </c>
      <c r="H58" s="252" t="s">
        <v>409</v>
      </c>
      <c r="I58" s="252" t="s">
        <v>409</v>
      </c>
    </row>
    <row r="59" spans="1:9" ht="0.6" customHeight="1" x14ac:dyDescent="0.2">
      <c r="A59" s="275" t="s">
        <v>1</v>
      </c>
      <c r="B59" s="275" t="s">
        <v>1</v>
      </c>
      <c r="C59" s="275" t="s">
        <v>1</v>
      </c>
      <c r="D59" s="275" t="s">
        <v>1</v>
      </c>
      <c r="E59" s="275" t="s">
        <v>1</v>
      </c>
      <c r="F59" s="275" t="s">
        <v>1</v>
      </c>
      <c r="G59" s="275" t="s">
        <v>1</v>
      </c>
      <c r="H59" s="275" t="s">
        <v>1</v>
      </c>
      <c r="I59" s="275" t="s">
        <v>1</v>
      </c>
    </row>
    <row r="60" spans="1:9" ht="34.35" customHeight="1" x14ac:dyDescent="0.2">
      <c r="A60" s="85" t="s">
        <v>1</v>
      </c>
      <c r="B60" s="85" t="s">
        <v>1</v>
      </c>
      <c r="C60" s="86" t="s">
        <v>1</v>
      </c>
      <c r="D60" s="87" t="s">
        <v>1</v>
      </c>
      <c r="E60" s="84" t="s">
        <v>1</v>
      </c>
      <c r="F60" s="88" t="s">
        <v>317</v>
      </c>
      <c r="G60" s="84" t="s">
        <v>1</v>
      </c>
      <c r="H60" s="88" t="s">
        <v>410</v>
      </c>
      <c r="I60" s="89" t="s">
        <v>1</v>
      </c>
    </row>
    <row r="61" spans="1:9" ht="15.2" customHeight="1" x14ac:dyDescent="0.2">
      <c r="A61" s="259" t="s">
        <v>37</v>
      </c>
      <c r="B61" s="259" t="s">
        <v>411</v>
      </c>
      <c r="C61" s="260" t="s">
        <v>412</v>
      </c>
      <c r="D61" s="261" t="s">
        <v>413</v>
      </c>
      <c r="E61" s="267">
        <v>8.3728859999999994</v>
      </c>
      <c r="F61" s="82">
        <v>8708</v>
      </c>
      <c r="G61" s="83" t="s">
        <v>370</v>
      </c>
      <c r="H61" s="82">
        <v>2985</v>
      </c>
      <c r="I61" s="263">
        <v>72911</v>
      </c>
    </row>
    <row r="62" spans="1:9" ht="15.95" customHeight="1" x14ac:dyDescent="0.2">
      <c r="A62" s="259" t="s">
        <v>37</v>
      </c>
      <c r="B62" s="259" t="s">
        <v>411</v>
      </c>
      <c r="C62" s="260" t="s">
        <v>412</v>
      </c>
      <c r="D62" s="261" t="s">
        <v>413</v>
      </c>
      <c r="E62" s="267"/>
      <c r="F62" s="83" t="s">
        <v>370</v>
      </c>
      <c r="G62" s="83" t="s">
        <v>370</v>
      </c>
      <c r="H62" s="82">
        <v>24993</v>
      </c>
      <c r="I62" s="263"/>
    </row>
    <row r="63" spans="1:9" ht="15.95" customHeight="1" x14ac:dyDescent="0.2">
      <c r="A63" s="259" t="s">
        <v>38</v>
      </c>
      <c r="B63" s="259" t="s">
        <v>414</v>
      </c>
      <c r="C63" s="260" t="s">
        <v>415</v>
      </c>
      <c r="D63" s="261" t="s">
        <v>413</v>
      </c>
      <c r="E63" s="267">
        <v>6.7029999999999998E-3</v>
      </c>
      <c r="F63" s="82">
        <v>8922</v>
      </c>
      <c r="G63" s="83" t="s">
        <v>370</v>
      </c>
      <c r="H63" s="82">
        <v>2985</v>
      </c>
      <c r="I63" s="263">
        <v>60</v>
      </c>
    </row>
    <row r="64" spans="1:9" ht="15.95" customHeight="1" x14ac:dyDescent="0.2">
      <c r="A64" s="259" t="s">
        <v>38</v>
      </c>
      <c r="B64" s="259" t="s">
        <v>414</v>
      </c>
      <c r="C64" s="260" t="s">
        <v>415</v>
      </c>
      <c r="D64" s="261" t="s">
        <v>413</v>
      </c>
      <c r="E64" s="267"/>
      <c r="F64" s="83" t="s">
        <v>370</v>
      </c>
      <c r="G64" s="83" t="s">
        <v>370</v>
      </c>
      <c r="H64" s="82">
        <v>20</v>
      </c>
      <c r="I64" s="263"/>
    </row>
    <row r="65" spans="1:9" ht="15.95" customHeight="1" x14ac:dyDescent="0.2">
      <c r="A65" s="259" t="s">
        <v>39</v>
      </c>
      <c r="B65" s="259" t="s">
        <v>416</v>
      </c>
      <c r="C65" s="260" t="s">
        <v>417</v>
      </c>
      <c r="D65" s="261" t="s">
        <v>413</v>
      </c>
      <c r="E65" s="267">
        <v>1.1038939999999999</v>
      </c>
      <c r="F65" s="82">
        <v>12144</v>
      </c>
      <c r="G65" s="83" t="s">
        <v>370</v>
      </c>
      <c r="H65" s="82">
        <v>2985</v>
      </c>
      <c r="I65" s="263">
        <v>13406</v>
      </c>
    </row>
    <row r="66" spans="1:9" ht="15.95" customHeight="1" x14ac:dyDescent="0.2">
      <c r="A66" s="259" t="s">
        <v>39</v>
      </c>
      <c r="B66" s="259" t="s">
        <v>416</v>
      </c>
      <c r="C66" s="260" t="s">
        <v>417</v>
      </c>
      <c r="D66" s="261" t="s">
        <v>413</v>
      </c>
      <c r="E66" s="267"/>
      <c r="F66" s="83" t="s">
        <v>370</v>
      </c>
      <c r="G66" s="83" t="s">
        <v>370</v>
      </c>
      <c r="H66" s="82">
        <v>3295</v>
      </c>
      <c r="I66" s="263"/>
    </row>
    <row r="67" spans="1:9" ht="15.95" customHeight="1" x14ac:dyDescent="0.2">
      <c r="A67" s="259" t="s">
        <v>40</v>
      </c>
      <c r="B67" s="259" t="s">
        <v>418</v>
      </c>
      <c r="C67" s="260" t="s">
        <v>419</v>
      </c>
      <c r="D67" s="261" t="s">
        <v>413</v>
      </c>
      <c r="E67" s="265">
        <v>0.20033999999999999</v>
      </c>
      <c r="F67" s="82">
        <v>198</v>
      </c>
      <c r="G67" s="83" t="s">
        <v>370</v>
      </c>
      <c r="H67" s="83" t="s">
        <v>370</v>
      </c>
      <c r="I67" s="263">
        <v>40</v>
      </c>
    </row>
    <row r="68" spans="1:9" ht="15.95" customHeight="1" x14ac:dyDescent="0.2">
      <c r="A68" s="259" t="s">
        <v>40</v>
      </c>
      <c r="B68" s="259" t="s">
        <v>418</v>
      </c>
      <c r="C68" s="260" t="s">
        <v>419</v>
      </c>
      <c r="D68" s="261" t="s">
        <v>413</v>
      </c>
      <c r="E68" s="265"/>
      <c r="F68" s="83" t="s">
        <v>370</v>
      </c>
      <c r="G68" s="83" t="s">
        <v>370</v>
      </c>
      <c r="H68" s="83" t="s">
        <v>370</v>
      </c>
      <c r="I68" s="263"/>
    </row>
    <row r="69" spans="1:9" ht="15.95" customHeight="1" x14ac:dyDescent="0.2">
      <c r="A69" s="259" t="s">
        <v>41</v>
      </c>
      <c r="B69" s="259" t="s">
        <v>420</v>
      </c>
      <c r="C69" s="260" t="s">
        <v>421</v>
      </c>
      <c r="D69" s="261" t="s">
        <v>413</v>
      </c>
      <c r="E69" s="267">
        <v>10.774308</v>
      </c>
      <c r="F69" s="82">
        <v>13201</v>
      </c>
      <c r="G69" s="83" t="s">
        <v>370</v>
      </c>
      <c r="H69" s="82">
        <v>3567</v>
      </c>
      <c r="I69" s="263">
        <v>142232</v>
      </c>
    </row>
    <row r="70" spans="1:9" ht="15.95" customHeight="1" x14ac:dyDescent="0.2">
      <c r="A70" s="259" t="s">
        <v>41</v>
      </c>
      <c r="B70" s="259" t="s">
        <v>420</v>
      </c>
      <c r="C70" s="260" t="s">
        <v>421</v>
      </c>
      <c r="D70" s="261" t="s">
        <v>413</v>
      </c>
      <c r="E70" s="267"/>
      <c r="F70" s="83" t="s">
        <v>370</v>
      </c>
      <c r="G70" s="83" t="s">
        <v>370</v>
      </c>
      <c r="H70" s="82">
        <v>38432</v>
      </c>
      <c r="I70" s="263"/>
    </row>
    <row r="71" spans="1:9" ht="15.95" customHeight="1" x14ac:dyDescent="0.2">
      <c r="A71" s="259" t="s">
        <v>42</v>
      </c>
      <c r="B71" s="259" t="s">
        <v>422</v>
      </c>
      <c r="C71" s="260" t="s">
        <v>423</v>
      </c>
      <c r="D71" s="261" t="s">
        <v>413</v>
      </c>
      <c r="E71" s="266">
        <v>2.7328000000000001</v>
      </c>
      <c r="F71" s="82">
        <v>100</v>
      </c>
      <c r="G71" s="83" t="s">
        <v>370</v>
      </c>
      <c r="H71" s="83" t="s">
        <v>370</v>
      </c>
      <c r="I71" s="263">
        <v>273</v>
      </c>
    </row>
    <row r="72" spans="1:9" ht="15.95" customHeight="1" x14ac:dyDescent="0.2">
      <c r="A72" s="259" t="s">
        <v>42</v>
      </c>
      <c r="B72" s="259" t="s">
        <v>422</v>
      </c>
      <c r="C72" s="260" t="s">
        <v>423</v>
      </c>
      <c r="D72" s="261" t="s">
        <v>413</v>
      </c>
      <c r="E72" s="266"/>
      <c r="F72" s="83" t="s">
        <v>370</v>
      </c>
      <c r="G72" s="83" t="s">
        <v>370</v>
      </c>
      <c r="H72" s="83" t="s">
        <v>370</v>
      </c>
      <c r="I72" s="263"/>
    </row>
    <row r="73" spans="1:9" ht="15.95" customHeight="1" x14ac:dyDescent="0.2">
      <c r="A73" s="259" t="s">
        <v>43</v>
      </c>
      <c r="B73" s="259" t="s">
        <v>424</v>
      </c>
      <c r="C73" s="260" t="s">
        <v>425</v>
      </c>
      <c r="D73" s="261" t="s">
        <v>413</v>
      </c>
      <c r="E73" s="267">
        <v>22.868272000000001</v>
      </c>
      <c r="F73" s="82">
        <v>425</v>
      </c>
      <c r="G73" s="83" t="s">
        <v>370</v>
      </c>
      <c r="H73" s="83" t="s">
        <v>370</v>
      </c>
      <c r="I73" s="263">
        <v>9719</v>
      </c>
    </row>
    <row r="74" spans="1:9" ht="15.95" customHeight="1" x14ac:dyDescent="0.2">
      <c r="A74" s="259" t="s">
        <v>43</v>
      </c>
      <c r="B74" s="259" t="s">
        <v>424</v>
      </c>
      <c r="C74" s="260" t="s">
        <v>425</v>
      </c>
      <c r="D74" s="261" t="s">
        <v>413</v>
      </c>
      <c r="E74" s="267"/>
      <c r="F74" s="83" t="s">
        <v>370</v>
      </c>
      <c r="G74" s="83" t="s">
        <v>370</v>
      </c>
      <c r="H74" s="83" t="s">
        <v>370</v>
      </c>
      <c r="I74" s="263"/>
    </row>
    <row r="75" spans="1:9" ht="15.95" customHeight="1" x14ac:dyDescent="0.2">
      <c r="A75" s="259" t="s">
        <v>44</v>
      </c>
      <c r="B75" s="259" t="s">
        <v>426</v>
      </c>
      <c r="C75" s="260" t="s">
        <v>427</v>
      </c>
      <c r="D75" s="261" t="s">
        <v>413</v>
      </c>
      <c r="E75" s="267">
        <v>3.7307630000000001</v>
      </c>
      <c r="F75" s="82">
        <v>11167</v>
      </c>
      <c r="G75" s="83" t="s">
        <v>370</v>
      </c>
      <c r="H75" s="82">
        <v>2985</v>
      </c>
      <c r="I75" s="263">
        <v>41661</v>
      </c>
    </row>
    <row r="76" spans="1:9" ht="15.95" customHeight="1" x14ac:dyDescent="0.2">
      <c r="A76" s="259" t="s">
        <v>44</v>
      </c>
      <c r="B76" s="259" t="s">
        <v>426</v>
      </c>
      <c r="C76" s="260" t="s">
        <v>427</v>
      </c>
      <c r="D76" s="261" t="s">
        <v>413</v>
      </c>
      <c r="E76" s="267"/>
      <c r="F76" s="83" t="s">
        <v>370</v>
      </c>
      <c r="G76" s="83" t="s">
        <v>370</v>
      </c>
      <c r="H76" s="82">
        <v>11136</v>
      </c>
      <c r="I76" s="263"/>
    </row>
    <row r="77" spans="1:9" ht="15.95" customHeight="1" x14ac:dyDescent="0.2">
      <c r="A77" s="259" t="s">
        <v>45</v>
      </c>
      <c r="B77" s="259" t="s">
        <v>428</v>
      </c>
      <c r="C77" s="260" t="s">
        <v>429</v>
      </c>
      <c r="D77" s="261" t="s">
        <v>413</v>
      </c>
      <c r="E77" s="267">
        <v>0.31600800000000001</v>
      </c>
      <c r="F77" s="82">
        <v>16262</v>
      </c>
      <c r="G77" s="83" t="s">
        <v>370</v>
      </c>
      <c r="H77" s="82">
        <v>4263</v>
      </c>
      <c r="I77" s="263">
        <v>5139</v>
      </c>
    </row>
    <row r="78" spans="1:9" ht="15.95" customHeight="1" x14ac:dyDescent="0.2">
      <c r="A78" s="259" t="s">
        <v>45</v>
      </c>
      <c r="B78" s="259" t="s">
        <v>428</v>
      </c>
      <c r="C78" s="260" t="s">
        <v>429</v>
      </c>
      <c r="D78" s="261" t="s">
        <v>413</v>
      </c>
      <c r="E78" s="267"/>
      <c r="F78" s="83" t="s">
        <v>370</v>
      </c>
      <c r="G78" s="83" t="s">
        <v>370</v>
      </c>
      <c r="H78" s="82">
        <v>1347</v>
      </c>
      <c r="I78" s="263"/>
    </row>
    <row r="79" spans="1:9" ht="15.95" customHeight="1" x14ac:dyDescent="0.2">
      <c r="A79" s="259" t="s">
        <v>46</v>
      </c>
      <c r="B79" s="259" t="s">
        <v>430</v>
      </c>
      <c r="C79" s="260" t="s">
        <v>431</v>
      </c>
      <c r="D79" s="261" t="s">
        <v>413</v>
      </c>
      <c r="E79" s="267">
        <v>2.3605000000000001E-2</v>
      </c>
      <c r="F79" s="82">
        <v>17136</v>
      </c>
      <c r="G79" s="83" t="s">
        <v>370</v>
      </c>
      <c r="H79" s="82">
        <v>4263</v>
      </c>
      <c r="I79" s="263">
        <v>404</v>
      </c>
    </row>
    <row r="80" spans="1:9" ht="27.95" customHeight="1" x14ac:dyDescent="0.2">
      <c r="A80" s="259" t="s">
        <v>46</v>
      </c>
      <c r="B80" s="259" t="s">
        <v>430</v>
      </c>
      <c r="C80" s="260" t="s">
        <v>431</v>
      </c>
      <c r="D80" s="261" t="s">
        <v>413</v>
      </c>
      <c r="E80" s="267"/>
      <c r="F80" s="83" t="s">
        <v>370</v>
      </c>
      <c r="G80" s="83" t="s">
        <v>370</v>
      </c>
      <c r="H80" s="82">
        <v>101</v>
      </c>
      <c r="I80" s="263"/>
    </row>
    <row r="81" spans="1:9" ht="15.95" customHeight="1" x14ac:dyDescent="0.2">
      <c r="A81" s="259" t="s">
        <v>47</v>
      </c>
      <c r="B81" s="259" t="s">
        <v>432</v>
      </c>
      <c r="C81" s="260" t="s">
        <v>433</v>
      </c>
      <c r="D81" s="261" t="s">
        <v>413</v>
      </c>
      <c r="E81" s="267">
        <v>14.293535</v>
      </c>
      <c r="F81" s="82">
        <v>64</v>
      </c>
      <c r="G81" s="83" t="s">
        <v>370</v>
      </c>
      <c r="H81" s="83" t="s">
        <v>370</v>
      </c>
      <c r="I81" s="263">
        <v>915</v>
      </c>
    </row>
    <row r="82" spans="1:9" ht="15.95" customHeight="1" x14ac:dyDescent="0.2">
      <c r="A82" s="259" t="s">
        <v>47</v>
      </c>
      <c r="B82" s="259" t="s">
        <v>432</v>
      </c>
      <c r="C82" s="260" t="s">
        <v>433</v>
      </c>
      <c r="D82" s="261" t="s">
        <v>413</v>
      </c>
      <c r="E82" s="267"/>
      <c r="F82" s="83" t="s">
        <v>370</v>
      </c>
      <c r="G82" s="83" t="s">
        <v>370</v>
      </c>
      <c r="H82" s="83" t="s">
        <v>370</v>
      </c>
      <c r="I82" s="263"/>
    </row>
    <row r="83" spans="1:9" ht="15.95" customHeight="1" x14ac:dyDescent="0.2">
      <c r="A83" s="259" t="s">
        <v>48</v>
      </c>
      <c r="B83" s="259" t="s">
        <v>434</v>
      </c>
      <c r="C83" s="260" t="s">
        <v>435</v>
      </c>
      <c r="D83" s="261" t="s">
        <v>413</v>
      </c>
      <c r="E83" s="267">
        <v>1.9966459999999999</v>
      </c>
      <c r="F83" s="82">
        <v>31</v>
      </c>
      <c r="G83" s="83" t="s">
        <v>370</v>
      </c>
      <c r="H83" s="83" t="s">
        <v>370</v>
      </c>
      <c r="I83" s="263">
        <v>62</v>
      </c>
    </row>
    <row r="84" spans="1:9" ht="15.95" customHeight="1" x14ac:dyDescent="0.2">
      <c r="A84" s="259" t="s">
        <v>48</v>
      </c>
      <c r="B84" s="259" t="s">
        <v>434</v>
      </c>
      <c r="C84" s="260" t="s">
        <v>435</v>
      </c>
      <c r="D84" s="261" t="s">
        <v>413</v>
      </c>
      <c r="E84" s="267"/>
      <c r="F84" s="83" t="s">
        <v>370</v>
      </c>
      <c r="G84" s="83" t="s">
        <v>370</v>
      </c>
      <c r="H84" s="83" t="s">
        <v>370</v>
      </c>
      <c r="I84" s="263"/>
    </row>
    <row r="85" spans="1:9" ht="15.95" customHeight="1" x14ac:dyDescent="0.2">
      <c r="A85" s="259" t="s">
        <v>49</v>
      </c>
      <c r="B85" s="259" t="s">
        <v>436</v>
      </c>
      <c r="C85" s="260" t="s">
        <v>437</v>
      </c>
      <c r="D85" s="261" t="s">
        <v>413</v>
      </c>
      <c r="E85" s="267">
        <v>1.638336</v>
      </c>
      <c r="F85" s="82">
        <v>8857</v>
      </c>
      <c r="G85" s="83" t="s">
        <v>370</v>
      </c>
      <c r="H85" s="82">
        <v>2985</v>
      </c>
      <c r="I85" s="263">
        <v>14511</v>
      </c>
    </row>
    <row r="86" spans="1:9" ht="15.95" customHeight="1" x14ac:dyDescent="0.2">
      <c r="A86" s="259" t="s">
        <v>49</v>
      </c>
      <c r="B86" s="259" t="s">
        <v>436</v>
      </c>
      <c r="C86" s="260" t="s">
        <v>437</v>
      </c>
      <c r="D86" s="261" t="s">
        <v>413</v>
      </c>
      <c r="E86" s="267"/>
      <c r="F86" s="83" t="s">
        <v>370</v>
      </c>
      <c r="G86" s="83" t="s">
        <v>370</v>
      </c>
      <c r="H86" s="82">
        <v>4890</v>
      </c>
      <c r="I86" s="263"/>
    </row>
    <row r="87" spans="1:9" ht="15.95" customHeight="1" x14ac:dyDescent="0.2">
      <c r="A87" s="259" t="s">
        <v>50</v>
      </c>
      <c r="B87" s="259" t="s">
        <v>438</v>
      </c>
      <c r="C87" s="260" t="s">
        <v>439</v>
      </c>
      <c r="D87" s="261" t="s">
        <v>413</v>
      </c>
      <c r="E87" s="267">
        <v>4.4546720000000004</v>
      </c>
      <c r="F87" s="82">
        <v>1179</v>
      </c>
      <c r="G87" s="83" t="s">
        <v>370</v>
      </c>
      <c r="H87" s="83" t="s">
        <v>370</v>
      </c>
      <c r="I87" s="263">
        <v>5252</v>
      </c>
    </row>
    <row r="88" spans="1:9" ht="15.95" customHeight="1" x14ac:dyDescent="0.2">
      <c r="A88" s="259" t="s">
        <v>50</v>
      </c>
      <c r="B88" s="259" t="s">
        <v>438</v>
      </c>
      <c r="C88" s="260" t="s">
        <v>439</v>
      </c>
      <c r="D88" s="261" t="s">
        <v>413</v>
      </c>
      <c r="E88" s="267"/>
      <c r="F88" s="83" t="s">
        <v>370</v>
      </c>
      <c r="G88" s="83" t="s">
        <v>370</v>
      </c>
      <c r="H88" s="83" t="s">
        <v>370</v>
      </c>
      <c r="I88" s="263"/>
    </row>
    <row r="89" spans="1:9" ht="15.95" customHeight="1" x14ac:dyDescent="0.2">
      <c r="A89" s="259" t="s">
        <v>123</v>
      </c>
      <c r="B89" s="259" t="s">
        <v>440</v>
      </c>
      <c r="C89" s="260" t="s">
        <v>441</v>
      </c>
      <c r="D89" s="261" t="s">
        <v>413</v>
      </c>
      <c r="E89" s="267">
        <v>0.74874200000000002</v>
      </c>
      <c r="F89" s="82">
        <v>14261</v>
      </c>
      <c r="G89" s="83" t="s">
        <v>370</v>
      </c>
      <c r="H89" s="82">
        <v>2985</v>
      </c>
      <c r="I89" s="263">
        <v>10678</v>
      </c>
    </row>
    <row r="90" spans="1:9" ht="15.95" customHeight="1" x14ac:dyDescent="0.2">
      <c r="A90" s="259" t="s">
        <v>123</v>
      </c>
      <c r="B90" s="259" t="s">
        <v>440</v>
      </c>
      <c r="C90" s="260" t="s">
        <v>441</v>
      </c>
      <c r="D90" s="261" t="s">
        <v>413</v>
      </c>
      <c r="E90" s="267"/>
      <c r="F90" s="83" t="s">
        <v>370</v>
      </c>
      <c r="G90" s="83" t="s">
        <v>370</v>
      </c>
      <c r="H90" s="82">
        <v>2235</v>
      </c>
      <c r="I90" s="263"/>
    </row>
    <row r="91" spans="1:9" ht="15.95" customHeight="1" x14ac:dyDescent="0.2">
      <c r="A91" s="259" t="s">
        <v>125</v>
      </c>
      <c r="B91" s="259" t="s">
        <v>442</v>
      </c>
      <c r="C91" s="260" t="s">
        <v>443</v>
      </c>
      <c r="D91" s="261" t="s">
        <v>413</v>
      </c>
      <c r="E91" s="267">
        <v>9.7220189999999995</v>
      </c>
      <c r="F91" s="82">
        <v>13496</v>
      </c>
      <c r="G91" s="83" t="s">
        <v>370</v>
      </c>
      <c r="H91" s="82">
        <v>4263</v>
      </c>
      <c r="I91" s="263">
        <v>131208</v>
      </c>
    </row>
    <row r="92" spans="1:9" ht="15.95" customHeight="1" x14ac:dyDescent="0.2">
      <c r="A92" s="259" t="s">
        <v>125</v>
      </c>
      <c r="B92" s="259" t="s">
        <v>442</v>
      </c>
      <c r="C92" s="260" t="s">
        <v>443</v>
      </c>
      <c r="D92" s="261" t="s">
        <v>413</v>
      </c>
      <c r="E92" s="267"/>
      <c r="F92" s="83" t="s">
        <v>370</v>
      </c>
      <c r="G92" s="83" t="s">
        <v>370</v>
      </c>
      <c r="H92" s="82">
        <v>41445</v>
      </c>
      <c r="I92" s="263"/>
    </row>
    <row r="93" spans="1:9" ht="15.95" customHeight="1" x14ac:dyDescent="0.2">
      <c r="A93" s="259" t="s">
        <v>129</v>
      </c>
      <c r="B93" s="259" t="s">
        <v>444</v>
      </c>
      <c r="C93" s="260" t="s">
        <v>445</v>
      </c>
      <c r="D93" s="261" t="s">
        <v>413</v>
      </c>
      <c r="E93" s="267">
        <v>0.31886399999999998</v>
      </c>
      <c r="F93" s="82">
        <v>15762</v>
      </c>
      <c r="G93" s="83" t="s">
        <v>370</v>
      </c>
      <c r="H93" s="82">
        <v>4263</v>
      </c>
      <c r="I93" s="263">
        <v>5026</v>
      </c>
    </row>
    <row r="94" spans="1:9" ht="15.95" customHeight="1" x14ac:dyDescent="0.2">
      <c r="A94" s="259" t="s">
        <v>129</v>
      </c>
      <c r="B94" s="259" t="s">
        <v>444</v>
      </c>
      <c r="C94" s="260" t="s">
        <v>445</v>
      </c>
      <c r="D94" s="261" t="s">
        <v>413</v>
      </c>
      <c r="E94" s="267"/>
      <c r="F94" s="83" t="s">
        <v>370</v>
      </c>
      <c r="G94" s="83" t="s">
        <v>370</v>
      </c>
      <c r="H94" s="82">
        <v>1359</v>
      </c>
      <c r="I94" s="263"/>
    </row>
    <row r="95" spans="1:9" ht="15.95" customHeight="1" x14ac:dyDescent="0.2">
      <c r="A95" s="259" t="s">
        <v>131</v>
      </c>
      <c r="B95" s="259" t="s">
        <v>446</v>
      </c>
      <c r="C95" s="260" t="s">
        <v>447</v>
      </c>
      <c r="D95" s="261" t="s">
        <v>413</v>
      </c>
      <c r="E95" s="265">
        <v>0.11872000000000001</v>
      </c>
      <c r="F95" s="82">
        <v>8708</v>
      </c>
      <c r="G95" s="83" t="s">
        <v>370</v>
      </c>
      <c r="H95" s="82">
        <v>2985</v>
      </c>
      <c r="I95" s="263">
        <v>1034</v>
      </c>
    </row>
    <row r="96" spans="1:9" ht="15.95" customHeight="1" x14ac:dyDescent="0.2">
      <c r="A96" s="259" t="s">
        <v>131</v>
      </c>
      <c r="B96" s="259" t="s">
        <v>446</v>
      </c>
      <c r="C96" s="260" t="s">
        <v>447</v>
      </c>
      <c r="D96" s="261" t="s">
        <v>413</v>
      </c>
      <c r="E96" s="265"/>
      <c r="F96" s="83" t="s">
        <v>370</v>
      </c>
      <c r="G96" s="83" t="s">
        <v>370</v>
      </c>
      <c r="H96" s="82">
        <v>354</v>
      </c>
      <c r="I96" s="263"/>
    </row>
    <row r="97" spans="1:9" ht="15.95" customHeight="1" x14ac:dyDescent="0.2">
      <c r="A97" s="259" t="s">
        <v>137</v>
      </c>
      <c r="B97" s="259" t="s">
        <v>448</v>
      </c>
      <c r="C97" s="260" t="s">
        <v>449</v>
      </c>
      <c r="D97" s="261" t="s">
        <v>413</v>
      </c>
      <c r="E97" s="267">
        <v>13.728512</v>
      </c>
      <c r="F97" s="82">
        <v>18</v>
      </c>
      <c r="G97" s="83" t="s">
        <v>370</v>
      </c>
      <c r="H97" s="83" t="s">
        <v>370</v>
      </c>
      <c r="I97" s="263">
        <v>247</v>
      </c>
    </row>
    <row r="98" spans="1:9" ht="15.95" customHeight="1" x14ac:dyDescent="0.2">
      <c r="A98" s="259" t="s">
        <v>137</v>
      </c>
      <c r="B98" s="259" t="s">
        <v>448</v>
      </c>
      <c r="C98" s="260" t="s">
        <v>449</v>
      </c>
      <c r="D98" s="261" t="s">
        <v>413</v>
      </c>
      <c r="E98" s="267"/>
      <c r="F98" s="83" t="s">
        <v>370</v>
      </c>
      <c r="G98" s="83" t="s">
        <v>370</v>
      </c>
      <c r="H98" s="83" t="s">
        <v>370</v>
      </c>
      <c r="I98" s="263"/>
    </row>
    <row r="99" spans="1:9" ht="15.95" customHeight="1" x14ac:dyDescent="0.2">
      <c r="A99" s="259" t="s">
        <v>139</v>
      </c>
      <c r="B99" s="259" t="s">
        <v>450</v>
      </c>
      <c r="C99" s="260" t="s">
        <v>451</v>
      </c>
      <c r="D99" s="261" t="s">
        <v>413</v>
      </c>
      <c r="E99" s="265">
        <v>0.45247999999999999</v>
      </c>
      <c r="F99" s="82">
        <v>86</v>
      </c>
      <c r="G99" s="83" t="s">
        <v>370</v>
      </c>
      <c r="H99" s="83" t="s">
        <v>370</v>
      </c>
      <c r="I99" s="263">
        <v>39</v>
      </c>
    </row>
    <row r="100" spans="1:9" ht="15.95" customHeight="1" x14ac:dyDescent="0.2">
      <c r="A100" s="259" t="s">
        <v>139</v>
      </c>
      <c r="B100" s="259" t="s">
        <v>450</v>
      </c>
      <c r="C100" s="260" t="s">
        <v>451</v>
      </c>
      <c r="D100" s="261" t="s">
        <v>413</v>
      </c>
      <c r="E100" s="265"/>
      <c r="F100" s="83" t="s">
        <v>370</v>
      </c>
      <c r="G100" s="83" t="s">
        <v>370</v>
      </c>
      <c r="H100" s="83" t="s">
        <v>370</v>
      </c>
      <c r="I100" s="263"/>
    </row>
    <row r="101" spans="1:9" ht="15.95" customHeight="1" x14ac:dyDescent="0.2">
      <c r="A101" s="259" t="s">
        <v>141</v>
      </c>
      <c r="B101" s="259" t="s">
        <v>452</v>
      </c>
      <c r="C101" s="260" t="s">
        <v>453</v>
      </c>
      <c r="D101" s="261" t="s">
        <v>413</v>
      </c>
      <c r="E101" s="265">
        <v>1.5900000000000001E-3</v>
      </c>
      <c r="F101" s="82">
        <v>40</v>
      </c>
      <c r="G101" s="83" t="s">
        <v>370</v>
      </c>
      <c r="H101" s="83" t="s">
        <v>370</v>
      </c>
      <c r="I101" s="274" t="s">
        <v>370</v>
      </c>
    </row>
    <row r="102" spans="1:9" ht="15.95" customHeight="1" x14ac:dyDescent="0.2">
      <c r="A102" s="259" t="s">
        <v>141</v>
      </c>
      <c r="B102" s="259" t="s">
        <v>452</v>
      </c>
      <c r="C102" s="260" t="s">
        <v>453</v>
      </c>
      <c r="D102" s="261" t="s">
        <v>413</v>
      </c>
      <c r="E102" s="265"/>
      <c r="F102" s="83" t="s">
        <v>370</v>
      </c>
      <c r="G102" s="83" t="s">
        <v>370</v>
      </c>
      <c r="H102" s="83" t="s">
        <v>370</v>
      </c>
      <c r="I102" s="274" t="s">
        <v>370</v>
      </c>
    </row>
    <row r="103" spans="1:9" ht="15.95" customHeight="1" x14ac:dyDescent="0.2">
      <c r="A103" s="259" t="s">
        <v>144</v>
      </c>
      <c r="B103" s="259" t="s">
        <v>454</v>
      </c>
      <c r="C103" s="260" t="s">
        <v>455</v>
      </c>
      <c r="D103" s="261" t="s">
        <v>413</v>
      </c>
      <c r="E103" s="267">
        <v>0.37146099999999999</v>
      </c>
      <c r="F103" s="82">
        <v>55</v>
      </c>
      <c r="G103" s="83" t="s">
        <v>370</v>
      </c>
      <c r="H103" s="83" t="s">
        <v>370</v>
      </c>
      <c r="I103" s="263">
        <v>20</v>
      </c>
    </row>
    <row r="104" spans="1:9" ht="15.95" customHeight="1" x14ac:dyDescent="0.2">
      <c r="A104" s="259" t="s">
        <v>144</v>
      </c>
      <c r="B104" s="259" t="s">
        <v>454</v>
      </c>
      <c r="C104" s="260" t="s">
        <v>455</v>
      </c>
      <c r="D104" s="261" t="s">
        <v>413</v>
      </c>
      <c r="E104" s="267"/>
      <c r="F104" s="83" t="s">
        <v>370</v>
      </c>
      <c r="G104" s="83" t="s">
        <v>370</v>
      </c>
      <c r="H104" s="83" t="s">
        <v>370</v>
      </c>
      <c r="I104" s="263"/>
    </row>
    <row r="105" spans="1:9" ht="15.95" customHeight="1" x14ac:dyDescent="0.2">
      <c r="A105" s="259" t="s">
        <v>147</v>
      </c>
      <c r="B105" s="259" t="s">
        <v>456</v>
      </c>
      <c r="C105" s="260" t="s">
        <v>457</v>
      </c>
      <c r="D105" s="261" t="s">
        <v>413</v>
      </c>
      <c r="E105" s="267">
        <v>0.57875699999999997</v>
      </c>
      <c r="F105" s="82">
        <v>115</v>
      </c>
      <c r="G105" s="83" t="s">
        <v>370</v>
      </c>
      <c r="H105" s="83" t="s">
        <v>370</v>
      </c>
      <c r="I105" s="263">
        <v>67</v>
      </c>
    </row>
    <row r="106" spans="1:9" ht="15.95" customHeight="1" x14ac:dyDescent="0.2">
      <c r="A106" s="259" t="s">
        <v>147</v>
      </c>
      <c r="B106" s="259" t="s">
        <v>456</v>
      </c>
      <c r="C106" s="260" t="s">
        <v>457</v>
      </c>
      <c r="D106" s="261" t="s">
        <v>413</v>
      </c>
      <c r="E106" s="267"/>
      <c r="F106" s="83" t="s">
        <v>370</v>
      </c>
      <c r="G106" s="83" t="s">
        <v>370</v>
      </c>
      <c r="H106" s="83" t="s">
        <v>370</v>
      </c>
      <c r="I106" s="263"/>
    </row>
    <row r="107" spans="1:9" ht="15.95" customHeight="1" x14ac:dyDescent="0.2">
      <c r="A107" s="259" t="s">
        <v>149</v>
      </c>
      <c r="B107" s="259" t="s">
        <v>458</v>
      </c>
      <c r="C107" s="260" t="s">
        <v>459</v>
      </c>
      <c r="D107" s="261" t="s">
        <v>413</v>
      </c>
      <c r="E107" s="267">
        <v>0.28492800000000001</v>
      </c>
      <c r="F107" s="82">
        <v>12997</v>
      </c>
      <c r="G107" s="83" t="s">
        <v>370</v>
      </c>
      <c r="H107" s="82">
        <v>3567</v>
      </c>
      <c r="I107" s="263">
        <v>3703</v>
      </c>
    </row>
    <row r="108" spans="1:9" ht="15.95" customHeight="1" x14ac:dyDescent="0.2">
      <c r="A108" s="259" t="s">
        <v>149</v>
      </c>
      <c r="B108" s="259" t="s">
        <v>458</v>
      </c>
      <c r="C108" s="260" t="s">
        <v>459</v>
      </c>
      <c r="D108" s="261" t="s">
        <v>413</v>
      </c>
      <c r="E108" s="267"/>
      <c r="F108" s="83" t="s">
        <v>370</v>
      </c>
      <c r="G108" s="83" t="s">
        <v>370</v>
      </c>
      <c r="H108" s="82">
        <v>1016</v>
      </c>
      <c r="I108" s="263"/>
    </row>
    <row r="109" spans="1:9" ht="15.95" customHeight="1" x14ac:dyDescent="0.2">
      <c r="A109" s="259" t="s">
        <v>151</v>
      </c>
      <c r="B109" s="259" t="s">
        <v>460</v>
      </c>
      <c r="C109" s="260" t="s">
        <v>461</v>
      </c>
      <c r="D109" s="261" t="s">
        <v>413</v>
      </c>
      <c r="E109" s="265">
        <v>1.0919999999999999E-2</v>
      </c>
      <c r="F109" s="82">
        <v>1320</v>
      </c>
      <c r="G109" s="83" t="s">
        <v>370</v>
      </c>
      <c r="H109" s="83" t="s">
        <v>370</v>
      </c>
      <c r="I109" s="263">
        <v>14</v>
      </c>
    </row>
    <row r="110" spans="1:9" ht="15.95" customHeight="1" x14ac:dyDescent="0.2">
      <c r="A110" s="259" t="s">
        <v>151</v>
      </c>
      <c r="B110" s="259" t="s">
        <v>460</v>
      </c>
      <c r="C110" s="260" t="s">
        <v>461</v>
      </c>
      <c r="D110" s="261" t="s">
        <v>413</v>
      </c>
      <c r="E110" s="265"/>
      <c r="F110" s="83" t="s">
        <v>370</v>
      </c>
      <c r="G110" s="83" t="s">
        <v>370</v>
      </c>
      <c r="H110" s="83" t="s">
        <v>370</v>
      </c>
      <c r="I110" s="263"/>
    </row>
    <row r="111" spans="1:9" ht="15.95" customHeight="1" x14ac:dyDescent="0.2">
      <c r="A111" s="259" t="s">
        <v>153</v>
      </c>
      <c r="B111" s="259" t="s">
        <v>462</v>
      </c>
      <c r="C111" s="260" t="s">
        <v>463</v>
      </c>
      <c r="D111" s="261" t="s">
        <v>413</v>
      </c>
      <c r="E111" s="267">
        <v>3.276672</v>
      </c>
      <c r="F111" s="82">
        <v>17</v>
      </c>
      <c r="G111" s="83" t="s">
        <v>370</v>
      </c>
      <c r="H111" s="83" t="s">
        <v>370</v>
      </c>
      <c r="I111" s="263">
        <v>56</v>
      </c>
    </row>
    <row r="112" spans="1:9" ht="15.95" customHeight="1" x14ac:dyDescent="0.2">
      <c r="A112" s="259" t="s">
        <v>153</v>
      </c>
      <c r="B112" s="259" t="s">
        <v>462</v>
      </c>
      <c r="C112" s="260" t="s">
        <v>463</v>
      </c>
      <c r="D112" s="261" t="s">
        <v>413</v>
      </c>
      <c r="E112" s="267"/>
      <c r="F112" s="83" t="s">
        <v>370</v>
      </c>
      <c r="G112" s="83" t="s">
        <v>370</v>
      </c>
      <c r="H112" s="83" t="s">
        <v>370</v>
      </c>
      <c r="I112" s="263"/>
    </row>
    <row r="113" spans="1:9" ht="15.95" customHeight="1" x14ac:dyDescent="0.2">
      <c r="A113" s="259" t="s">
        <v>155</v>
      </c>
      <c r="B113" s="259" t="s">
        <v>464</v>
      </c>
      <c r="C113" s="260" t="s">
        <v>465</v>
      </c>
      <c r="D113" s="261" t="s">
        <v>413</v>
      </c>
      <c r="E113" s="265">
        <v>3.2048800000000002</v>
      </c>
      <c r="F113" s="82">
        <v>15646</v>
      </c>
      <c r="G113" s="83" t="s">
        <v>370</v>
      </c>
      <c r="H113" s="82">
        <v>4263</v>
      </c>
      <c r="I113" s="263">
        <v>50144</v>
      </c>
    </row>
    <row r="114" spans="1:9" ht="15.95" customHeight="1" x14ac:dyDescent="0.2">
      <c r="A114" s="259" t="s">
        <v>155</v>
      </c>
      <c r="B114" s="259" t="s">
        <v>464</v>
      </c>
      <c r="C114" s="260" t="s">
        <v>465</v>
      </c>
      <c r="D114" s="261" t="s">
        <v>413</v>
      </c>
      <c r="E114" s="265"/>
      <c r="F114" s="83" t="s">
        <v>370</v>
      </c>
      <c r="G114" s="83" t="s">
        <v>370</v>
      </c>
      <c r="H114" s="82">
        <v>13662</v>
      </c>
      <c r="I114" s="263"/>
    </row>
    <row r="115" spans="1:9" ht="15.95" customHeight="1" x14ac:dyDescent="0.2">
      <c r="A115" s="259" t="s">
        <v>158</v>
      </c>
      <c r="B115" s="259" t="s">
        <v>466</v>
      </c>
      <c r="C115" s="260" t="s">
        <v>467</v>
      </c>
      <c r="D115" s="261" t="s">
        <v>413</v>
      </c>
      <c r="E115" s="265">
        <v>1.0919999999999999E-2</v>
      </c>
      <c r="F115" s="82">
        <v>13015</v>
      </c>
      <c r="G115" s="83" t="s">
        <v>370</v>
      </c>
      <c r="H115" s="82">
        <v>3567</v>
      </c>
      <c r="I115" s="263">
        <v>142</v>
      </c>
    </row>
    <row r="116" spans="1:9" ht="15.95" customHeight="1" x14ac:dyDescent="0.2">
      <c r="A116" s="259" t="s">
        <v>158</v>
      </c>
      <c r="B116" s="259" t="s">
        <v>466</v>
      </c>
      <c r="C116" s="260" t="s">
        <v>467</v>
      </c>
      <c r="D116" s="261" t="s">
        <v>413</v>
      </c>
      <c r="E116" s="265"/>
      <c r="F116" s="83" t="s">
        <v>370</v>
      </c>
      <c r="G116" s="83" t="s">
        <v>370</v>
      </c>
      <c r="H116" s="82">
        <v>39</v>
      </c>
      <c r="I116" s="263"/>
    </row>
    <row r="117" spans="1:9" ht="15.95" customHeight="1" x14ac:dyDescent="0.2">
      <c r="A117" s="259" t="s">
        <v>162</v>
      </c>
      <c r="B117" s="259" t="s">
        <v>468</v>
      </c>
      <c r="C117" s="260" t="s">
        <v>469</v>
      </c>
      <c r="D117" s="261" t="s">
        <v>413</v>
      </c>
      <c r="E117" s="267">
        <v>9.0379520000000007</v>
      </c>
      <c r="F117" s="82">
        <v>120</v>
      </c>
      <c r="G117" s="83" t="s">
        <v>370</v>
      </c>
      <c r="H117" s="83" t="s">
        <v>370</v>
      </c>
      <c r="I117" s="263">
        <v>1085</v>
      </c>
    </row>
    <row r="118" spans="1:9" ht="15.95" customHeight="1" x14ac:dyDescent="0.2">
      <c r="A118" s="259" t="s">
        <v>162</v>
      </c>
      <c r="B118" s="259" t="s">
        <v>468</v>
      </c>
      <c r="C118" s="260" t="s">
        <v>469</v>
      </c>
      <c r="D118" s="261" t="s">
        <v>413</v>
      </c>
      <c r="E118" s="267"/>
      <c r="F118" s="83" t="s">
        <v>370</v>
      </c>
      <c r="G118" s="83" t="s">
        <v>370</v>
      </c>
      <c r="H118" s="83" t="s">
        <v>370</v>
      </c>
      <c r="I118" s="263"/>
    </row>
    <row r="119" spans="1:9" ht="15.95" customHeight="1" x14ac:dyDescent="0.2">
      <c r="A119" s="259" t="s">
        <v>164</v>
      </c>
      <c r="B119" s="259" t="s">
        <v>470</v>
      </c>
      <c r="C119" s="260" t="s">
        <v>471</v>
      </c>
      <c r="D119" s="261" t="s">
        <v>413</v>
      </c>
      <c r="E119" s="262">
        <v>15.456</v>
      </c>
      <c r="F119" s="82">
        <v>299</v>
      </c>
      <c r="G119" s="83" t="s">
        <v>370</v>
      </c>
      <c r="H119" s="83" t="s">
        <v>370</v>
      </c>
      <c r="I119" s="263">
        <v>4621</v>
      </c>
    </row>
    <row r="120" spans="1:9" ht="15.95" customHeight="1" x14ac:dyDescent="0.2">
      <c r="A120" s="259" t="s">
        <v>164</v>
      </c>
      <c r="B120" s="259" t="s">
        <v>470</v>
      </c>
      <c r="C120" s="260" t="s">
        <v>471</v>
      </c>
      <c r="D120" s="261" t="s">
        <v>413</v>
      </c>
      <c r="E120" s="262"/>
      <c r="F120" s="83" t="s">
        <v>370</v>
      </c>
      <c r="G120" s="83" t="s">
        <v>370</v>
      </c>
      <c r="H120" s="83" t="s">
        <v>370</v>
      </c>
      <c r="I120" s="263"/>
    </row>
    <row r="121" spans="1:9" ht="15.95" customHeight="1" x14ac:dyDescent="0.2">
      <c r="A121" s="259" t="s">
        <v>166</v>
      </c>
      <c r="B121" s="259" t="s">
        <v>472</v>
      </c>
      <c r="C121" s="260" t="s">
        <v>473</v>
      </c>
      <c r="D121" s="261" t="s">
        <v>413</v>
      </c>
      <c r="E121" s="265">
        <v>22.974450000000001</v>
      </c>
      <c r="F121" s="82">
        <v>19365</v>
      </c>
      <c r="G121" s="83" t="s">
        <v>370</v>
      </c>
      <c r="H121" s="82">
        <v>4263</v>
      </c>
      <c r="I121" s="263">
        <v>444900</v>
      </c>
    </row>
    <row r="122" spans="1:9" ht="15.95" customHeight="1" x14ac:dyDescent="0.2">
      <c r="A122" s="259" t="s">
        <v>166</v>
      </c>
      <c r="B122" s="259" t="s">
        <v>472</v>
      </c>
      <c r="C122" s="260" t="s">
        <v>473</v>
      </c>
      <c r="D122" s="261" t="s">
        <v>413</v>
      </c>
      <c r="E122" s="265"/>
      <c r="F122" s="83" t="s">
        <v>370</v>
      </c>
      <c r="G122" s="83" t="s">
        <v>370</v>
      </c>
      <c r="H122" s="82">
        <v>97940</v>
      </c>
      <c r="I122" s="263"/>
    </row>
    <row r="123" spans="1:9" ht="15.95" customHeight="1" x14ac:dyDescent="0.2">
      <c r="A123" s="259" t="s">
        <v>169</v>
      </c>
      <c r="B123" s="259" t="s">
        <v>474</v>
      </c>
      <c r="C123" s="260" t="s">
        <v>475</v>
      </c>
      <c r="D123" s="261" t="s">
        <v>413</v>
      </c>
      <c r="E123" s="267">
        <v>5.2573000000000002E-2</v>
      </c>
      <c r="F123" s="82">
        <v>302</v>
      </c>
      <c r="G123" s="83" t="s">
        <v>370</v>
      </c>
      <c r="H123" s="83" t="s">
        <v>370</v>
      </c>
      <c r="I123" s="263">
        <v>16</v>
      </c>
    </row>
    <row r="124" spans="1:9" ht="15.95" customHeight="1" x14ac:dyDescent="0.2">
      <c r="A124" s="259" t="s">
        <v>169</v>
      </c>
      <c r="B124" s="259" t="s">
        <v>474</v>
      </c>
      <c r="C124" s="260" t="s">
        <v>475</v>
      </c>
      <c r="D124" s="261" t="s">
        <v>413</v>
      </c>
      <c r="E124" s="267"/>
      <c r="F124" s="83" t="s">
        <v>370</v>
      </c>
      <c r="G124" s="83" t="s">
        <v>370</v>
      </c>
      <c r="H124" s="83" t="s">
        <v>370</v>
      </c>
      <c r="I124" s="263"/>
    </row>
    <row r="125" spans="1:9" ht="15.95" customHeight="1" x14ac:dyDescent="0.2">
      <c r="A125" s="259" t="s">
        <v>170</v>
      </c>
      <c r="B125" s="259" t="s">
        <v>476</v>
      </c>
      <c r="C125" s="260" t="s">
        <v>477</v>
      </c>
      <c r="D125" s="261" t="s">
        <v>413</v>
      </c>
      <c r="E125" s="267">
        <v>8.7588419999999996</v>
      </c>
      <c r="F125" s="82">
        <v>6882</v>
      </c>
      <c r="G125" s="83" t="s">
        <v>370</v>
      </c>
      <c r="H125" s="82">
        <v>2985</v>
      </c>
      <c r="I125" s="263">
        <v>60278</v>
      </c>
    </row>
    <row r="126" spans="1:9" ht="15.95" customHeight="1" x14ac:dyDescent="0.2">
      <c r="A126" s="259" t="s">
        <v>170</v>
      </c>
      <c r="B126" s="259" t="s">
        <v>476</v>
      </c>
      <c r="C126" s="260" t="s">
        <v>477</v>
      </c>
      <c r="D126" s="261" t="s">
        <v>413</v>
      </c>
      <c r="E126" s="267"/>
      <c r="F126" s="83" t="s">
        <v>370</v>
      </c>
      <c r="G126" s="83" t="s">
        <v>370</v>
      </c>
      <c r="H126" s="82">
        <v>26145</v>
      </c>
      <c r="I126" s="263"/>
    </row>
    <row r="127" spans="1:9" ht="15.95" customHeight="1" x14ac:dyDescent="0.2">
      <c r="A127" s="259" t="s">
        <v>172</v>
      </c>
      <c r="B127" s="259" t="s">
        <v>478</v>
      </c>
      <c r="C127" s="260" t="s">
        <v>479</v>
      </c>
      <c r="D127" s="261" t="s">
        <v>413</v>
      </c>
      <c r="E127" s="262">
        <v>6.2720000000000002</v>
      </c>
      <c r="F127" s="82">
        <v>705</v>
      </c>
      <c r="G127" s="83" t="s">
        <v>370</v>
      </c>
      <c r="H127" s="83" t="s">
        <v>370</v>
      </c>
      <c r="I127" s="263">
        <v>4422</v>
      </c>
    </row>
    <row r="128" spans="1:9" ht="15.95" customHeight="1" x14ac:dyDescent="0.2">
      <c r="A128" s="259" t="s">
        <v>172</v>
      </c>
      <c r="B128" s="259" t="s">
        <v>478</v>
      </c>
      <c r="C128" s="260" t="s">
        <v>479</v>
      </c>
      <c r="D128" s="261" t="s">
        <v>413</v>
      </c>
      <c r="E128" s="262"/>
      <c r="F128" s="83" t="s">
        <v>370</v>
      </c>
      <c r="G128" s="83" t="s">
        <v>370</v>
      </c>
      <c r="H128" s="83" t="s">
        <v>370</v>
      </c>
      <c r="I128" s="263"/>
    </row>
    <row r="129" spans="1:9" ht="15.95" customHeight="1" x14ac:dyDescent="0.2">
      <c r="A129" s="269" t="s">
        <v>1</v>
      </c>
      <c r="B129" s="269" t="s">
        <v>1</v>
      </c>
      <c r="C129" s="270" t="s">
        <v>480</v>
      </c>
      <c r="D129" s="271" t="s">
        <v>354</v>
      </c>
      <c r="E129" s="272" t="s">
        <v>1</v>
      </c>
      <c r="F129" s="93" t="s">
        <v>1</v>
      </c>
      <c r="G129" s="93" t="s">
        <v>1</v>
      </c>
      <c r="H129" s="94">
        <v>268409</v>
      </c>
      <c r="I129" s="273">
        <v>1024285</v>
      </c>
    </row>
    <row r="130" spans="1:9" ht="16.7" customHeight="1" x14ac:dyDescent="0.2">
      <c r="A130" s="269" t="s">
        <v>1</v>
      </c>
      <c r="B130" s="269" t="s">
        <v>1</v>
      </c>
      <c r="C130" s="270" t="s">
        <v>480</v>
      </c>
      <c r="D130" s="271" t="s">
        <v>354</v>
      </c>
      <c r="E130" s="272" t="s">
        <v>1</v>
      </c>
      <c r="F130" s="95" t="s">
        <v>1</v>
      </c>
      <c r="G130" s="95" t="s">
        <v>1</v>
      </c>
      <c r="H130" s="95" t="s">
        <v>1</v>
      </c>
      <c r="I130" s="273"/>
    </row>
    <row r="131" spans="1:9" ht="31.5" customHeight="1" x14ac:dyDescent="0.2">
      <c r="A131" s="90"/>
      <c r="B131" s="90"/>
      <c r="C131" s="91" t="s">
        <v>769</v>
      </c>
      <c r="D131" s="92" t="s">
        <v>354</v>
      </c>
      <c r="E131" s="95"/>
      <c r="F131" s="95"/>
      <c r="G131" s="95"/>
      <c r="H131" s="95"/>
      <c r="I131" s="100">
        <f>ROUND(I129*1.048,0)</f>
        <v>1073451</v>
      </c>
    </row>
    <row r="132" spans="1:9" ht="16.7" customHeight="1" x14ac:dyDescent="0.2">
      <c r="A132" s="315" t="s">
        <v>774</v>
      </c>
      <c r="B132" s="315" t="s">
        <v>481</v>
      </c>
      <c r="C132" s="315" t="s">
        <v>481</v>
      </c>
      <c r="D132" s="315" t="s">
        <v>481</v>
      </c>
      <c r="E132" s="315" t="s">
        <v>481</v>
      </c>
      <c r="F132" s="315" t="s">
        <v>481</v>
      </c>
      <c r="G132" s="315" t="s">
        <v>481</v>
      </c>
      <c r="H132" s="315" t="s">
        <v>481</v>
      </c>
      <c r="I132" s="315" t="s">
        <v>481</v>
      </c>
    </row>
    <row r="133" spans="1:9" ht="15.2" customHeight="1" x14ac:dyDescent="0.2">
      <c r="A133" s="259" t="s">
        <v>37</v>
      </c>
      <c r="B133" s="259" t="s">
        <v>482</v>
      </c>
      <c r="C133" s="260" t="s">
        <v>220</v>
      </c>
      <c r="D133" s="261" t="s">
        <v>219</v>
      </c>
      <c r="E133" s="267">
        <v>12.509425</v>
      </c>
      <c r="F133" s="82">
        <v>23145</v>
      </c>
      <c r="G133" s="83" t="s">
        <v>370</v>
      </c>
      <c r="H133" s="83" t="s">
        <v>370</v>
      </c>
      <c r="I133" s="263">
        <v>289531</v>
      </c>
    </row>
    <row r="134" spans="1:9" ht="15.95" customHeight="1" x14ac:dyDescent="0.2">
      <c r="A134" s="259" t="s">
        <v>37</v>
      </c>
      <c r="B134" s="259" t="s">
        <v>482</v>
      </c>
      <c r="C134" s="260" t="s">
        <v>220</v>
      </c>
      <c r="D134" s="261" t="s">
        <v>219</v>
      </c>
      <c r="E134" s="267"/>
      <c r="F134" s="83" t="s">
        <v>370</v>
      </c>
      <c r="G134" s="83" t="s">
        <v>370</v>
      </c>
      <c r="H134" s="83" t="s">
        <v>370</v>
      </c>
      <c r="I134" s="263"/>
    </row>
    <row r="135" spans="1:9" ht="15.95" customHeight="1" x14ac:dyDescent="0.2">
      <c r="A135" s="259" t="s">
        <v>38</v>
      </c>
      <c r="B135" s="259" t="s">
        <v>483</v>
      </c>
      <c r="C135" s="260" t="s">
        <v>313</v>
      </c>
      <c r="D135" s="261" t="s">
        <v>219</v>
      </c>
      <c r="E135" s="265">
        <v>0.54468000000000005</v>
      </c>
      <c r="F135" s="82">
        <v>20911</v>
      </c>
      <c r="G135" s="83" t="s">
        <v>370</v>
      </c>
      <c r="H135" s="83" t="s">
        <v>370</v>
      </c>
      <c r="I135" s="263">
        <v>11390</v>
      </c>
    </row>
    <row r="136" spans="1:9" ht="15.95" customHeight="1" x14ac:dyDescent="0.2">
      <c r="A136" s="259" t="s">
        <v>38</v>
      </c>
      <c r="B136" s="259" t="s">
        <v>483</v>
      </c>
      <c r="C136" s="260" t="s">
        <v>313</v>
      </c>
      <c r="D136" s="261" t="s">
        <v>219</v>
      </c>
      <c r="E136" s="265"/>
      <c r="F136" s="83" t="s">
        <v>370</v>
      </c>
      <c r="G136" s="83" t="s">
        <v>370</v>
      </c>
      <c r="H136" s="83" t="s">
        <v>370</v>
      </c>
      <c r="I136" s="263"/>
    </row>
    <row r="137" spans="1:9" ht="15.95" customHeight="1" x14ac:dyDescent="0.2">
      <c r="A137" s="259" t="s">
        <v>39</v>
      </c>
      <c r="B137" s="259" t="s">
        <v>484</v>
      </c>
      <c r="C137" s="260" t="s">
        <v>218</v>
      </c>
      <c r="D137" s="261" t="s">
        <v>219</v>
      </c>
      <c r="E137" s="267">
        <v>4.1087930000000004</v>
      </c>
      <c r="F137" s="82">
        <v>22011</v>
      </c>
      <c r="G137" s="83" t="s">
        <v>370</v>
      </c>
      <c r="H137" s="83" t="s">
        <v>370</v>
      </c>
      <c r="I137" s="263">
        <v>90439</v>
      </c>
    </row>
    <row r="138" spans="1:9" ht="15.95" customHeight="1" x14ac:dyDescent="0.2">
      <c r="A138" s="259" t="s">
        <v>39</v>
      </c>
      <c r="B138" s="259" t="s">
        <v>484</v>
      </c>
      <c r="C138" s="260" t="s">
        <v>218</v>
      </c>
      <c r="D138" s="261" t="s">
        <v>219</v>
      </c>
      <c r="E138" s="267"/>
      <c r="F138" s="83" t="s">
        <v>370</v>
      </c>
      <c r="G138" s="83" t="s">
        <v>370</v>
      </c>
      <c r="H138" s="83" t="s">
        <v>370</v>
      </c>
      <c r="I138" s="263"/>
    </row>
    <row r="139" spans="1:9" ht="15.95" customHeight="1" x14ac:dyDescent="0.2">
      <c r="A139" s="259" t="s">
        <v>40</v>
      </c>
      <c r="B139" s="259" t="s">
        <v>484</v>
      </c>
      <c r="C139" s="260" t="s">
        <v>218</v>
      </c>
      <c r="D139" s="261" t="s">
        <v>219</v>
      </c>
      <c r="E139" s="262">
        <v>3.2440000000000002</v>
      </c>
      <c r="F139" s="82">
        <v>22011</v>
      </c>
      <c r="G139" s="83" t="s">
        <v>370</v>
      </c>
      <c r="H139" s="83" t="s">
        <v>370</v>
      </c>
      <c r="I139" s="263">
        <v>71404</v>
      </c>
    </row>
    <row r="140" spans="1:9" ht="15.95" customHeight="1" x14ac:dyDescent="0.2">
      <c r="A140" s="259" t="s">
        <v>40</v>
      </c>
      <c r="B140" s="259" t="s">
        <v>484</v>
      </c>
      <c r="C140" s="260" t="s">
        <v>218</v>
      </c>
      <c r="D140" s="261" t="s">
        <v>219</v>
      </c>
      <c r="E140" s="262"/>
      <c r="F140" s="83" t="s">
        <v>370</v>
      </c>
      <c r="G140" s="83" t="s">
        <v>370</v>
      </c>
      <c r="H140" s="83" t="s">
        <v>370</v>
      </c>
      <c r="I140" s="263"/>
    </row>
    <row r="141" spans="1:9" ht="15.95" customHeight="1" x14ac:dyDescent="0.2">
      <c r="A141" s="259" t="s">
        <v>41</v>
      </c>
      <c r="B141" s="259" t="s">
        <v>485</v>
      </c>
      <c r="C141" s="260" t="s">
        <v>111</v>
      </c>
      <c r="D141" s="261" t="s">
        <v>103</v>
      </c>
      <c r="E141" s="266">
        <v>1.7299999999999999E-2</v>
      </c>
      <c r="F141" s="82">
        <v>831695</v>
      </c>
      <c r="G141" s="83" t="s">
        <v>370</v>
      </c>
      <c r="H141" s="83" t="s">
        <v>370</v>
      </c>
      <c r="I141" s="263">
        <v>14388</v>
      </c>
    </row>
    <row r="142" spans="1:9" ht="15.95" customHeight="1" x14ac:dyDescent="0.2">
      <c r="A142" s="259" t="s">
        <v>41</v>
      </c>
      <c r="B142" s="259" t="s">
        <v>485</v>
      </c>
      <c r="C142" s="260" t="s">
        <v>111</v>
      </c>
      <c r="D142" s="261" t="s">
        <v>103</v>
      </c>
      <c r="E142" s="266"/>
      <c r="F142" s="83" t="s">
        <v>370</v>
      </c>
      <c r="G142" s="83" t="s">
        <v>370</v>
      </c>
      <c r="H142" s="83" t="s">
        <v>370</v>
      </c>
      <c r="I142" s="263"/>
    </row>
    <row r="143" spans="1:9" ht="15.95" customHeight="1" x14ac:dyDescent="0.2">
      <c r="A143" s="259">
        <v>6</v>
      </c>
      <c r="B143" s="259" t="s">
        <v>488</v>
      </c>
      <c r="C143" s="260" t="s">
        <v>122</v>
      </c>
      <c r="D143" s="261" t="s">
        <v>113</v>
      </c>
      <c r="E143" s="266">
        <v>1.6799999999999999E-2</v>
      </c>
      <c r="F143" s="82">
        <v>31625</v>
      </c>
      <c r="G143" s="83" t="s">
        <v>370</v>
      </c>
      <c r="H143" s="83" t="s">
        <v>370</v>
      </c>
      <c r="I143" s="263">
        <v>531</v>
      </c>
    </row>
    <row r="144" spans="1:9" ht="15.95" customHeight="1" x14ac:dyDescent="0.2">
      <c r="A144" s="259" t="s">
        <v>44</v>
      </c>
      <c r="B144" s="259" t="s">
        <v>488</v>
      </c>
      <c r="C144" s="260" t="s">
        <v>122</v>
      </c>
      <c r="D144" s="261" t="s">
        <v>113</v>
      </c>
      <c r="E144" s="266"/>
      <c r="F144" s="83" t="s">
        <v>370</v>
      </c>
      <c r="G144" s="83" t="s">
        <v>370</v>
      </c>
      <c r="H144" s="83" t="s">
        <v>370</v>
      </c>
      <c r="I144" s="263"/>
    </row>
    <row r="145" spans="1:9" ht="15.95" customHeight="1" x14ac:dyDescent="0.2">
      <c r="A145" s="259">
        <v>7</v>
      </c>
      <c r="B145" s="259" t="s">
        <v>490</v>
      </c>
      <c r="C145" s="260" t="s">
        <v>302</v>
      </c>
      <c r="D145" s="261" t="s">
        <v>103</v>
      </c>
      <c r="E145" s="267">
        <v>6.7500000000000004E-4</v>
      </c>
      <c r="F145" s="82">
        <v>754778</v>
      </c>
      <c r="G145" s="83" t="s">
        <v>370</v>
      </c>
      <c r="H145" s="83" t="s">
        <v>370</v>
      </c>
      <c r="I145" s="263">
        <v>509</v>
      </c>
    </row>
    <row r="146" spans="1:9" ht="15.95" customHeight="1" x14ac:dyDescent="0.2">
      <c r="A146" s="259" t="s">
        <v>46</v>
      </c>
      <c r="B146" s="259" t="s">
        <v>490</v>
      </c>
      <c r="C146" s="260" t="s">
        <v>302</v>
      </c>
      <c r="D146" s="261" t="s">
        <v>103</v>
      </c>
      <c r="E146" s="267"/>
      <c r="F146" s="83" t="s">
        <v>370</v>
      </c>
      <c r="G146" s="83" t="s">
        <v>370</v>
      </c>
      <c r="H146" s="83" t="s">
        <v>370</v>
      </c>
      <c r="I146" s="263"/>
    </row>
    <row r="147" spans="1:9" ht="15.95" customHeight="1" x14ac:dyDescent="0.2">
      <c r="A147" s="259">
        <v>8</v>
      </c>
      <c r="B147" s="259" t="s">
        <v>494</v>
      </c>
      <c r="C147" s="260" t="s">
        <v>221</v>
      </c>
      <c r="D147" s="261" t="s">
        <v>103</v>
      </c>
      <c r="E147" s="267">
        <v>8.2133999999999999E-2</v>
      </c>
      <c r="F147" s="82">
        <v>423648</v>
      </c>
      <c r="G147" s="83" t="s">
        <v>370</v>
      </c>
      <c r="H147" s="83" t="s">
        <v>370</v>
      </c>
      <c r="I147" s="263">
        <v>34796</v>
      </c>
    </row>
    <row r="148" spans="1:9" ht="15.95" customHeight="1" x14ac:dyDescent="0.2">
      <c r="A148" s="259" t="s">
        <v>50</v>
      </c>
      <c r="B148" s="259" t="s">
        <v>494</v>
      </c>
      <c r="C148" s="260" t="s">
        <v>221</v>
      </c>
      <c r="D148" s="261" t="s">
        <v>103</v>
      </c>
      <c r="E148" s="267"/>
      <c r="F148" s="83" t="s">
        <v>370</v>
      </c>
      <c r="G148" s="83" t="s">
        <v>370</v>
      </c>
      <c r="H148" s="83" t="s">
        <v>370</v>
      </c>
      <c r="I148" s="263"/>
    </row>
    <row r="149" spans="1:9" ht="15.95" customHeight="1" x14ac:dyDescent="0.2">
      <c r="A149" s="259">
        <v>9</v>
      </c>
      <c r="B149" s="259" t="s">
        <v>500</v>
      </c>
      <c r="C149" s="260" t="s">
        <v>308</v>
      </c>
      <c r="D149" s="261" t="s">
        <v>113</v>
      </c>
      <c r="E149" s="262">
        <v>0.67500000000000004</v>
      </c>
      <c r="F149" s="82">
        <v>1998</v>
      </c>
      <c r="G149" s="83" t="s">
        <v>370</v>
      </c>
      <c r="H149" s="83" t="s">
        <v>370</v>
      </c>
      <c r="I149" s="263">
        <v>1349</v>
      </c>
    </row>
    <row r="150" spans="1:9" ht="15.95" customHeight="1" x14ac:dyDescent="0.2">
      <c r="A150" s="259" t="s">
        <v>139</v>
      </c>
      <c r="B150" s="259" t="s">
        <v>500</v>
      </c>
      <c r="C150" s="260" t="s">
        <v>308</v>
      </c>
      <c r="D150" s="261" t="s">
        <v>113</v>
      </c>
      <c r="E150" s="262"/>
      <c r="F150" s="83" t="s">
        <v>370</v>
      </c>
      <c r="G150" s="83" t="s">
        <v>370</v>
      </c>
      <c r="H150" s="83" t="s">
        <v>370</v>
      </c>
      <c r="I150" s="263"/>
    </row>
    <row r="151" spans="1:9" ht="15.95" customHeight="1" x14ac:dyDescent="0.2">
      <c r="A151" s="259">
        <v>10</v>
      </c>
      <c r="B151" s="259" t="s">
        <v>502</v>
      </c>
      <c r="C151" s="260" t="s">
        <v>253</v>
      </c>
      <c r="D151" s="261" t="s">
        <v>113</v>
      </c>
      <c r="E151" s="262">
        <v>532.40599999999995</v>
      </c>
      <c r="F151" s="82">
        <v>278</v>
      </c>
      <c r="G151" s="83" t="s">
        <v>370</v>
      </c>
      <c r="H151" s="83" t="s">
        <v>370</v>
      </c>
      <c r="I151" s="263">
        <v>148009</v>
      </c>
    </row>
    <row r="152" spans="1:9" ht="15.95" customHeight="1" x14ac:dyDescent="0.2">
      <c r="A152" s="259" t="s">
        <v>144</v>
      </c>
      <c r="B152" s="259" t="s">
        <v>502</v>
      </c>
      <c r="C152" s="260" t="s">
        <v>253</v>
      </c>
      <c r="D152" s="261" t="s">
        <v>113</v>
      </c>
      <c r="E152" s="262"/>
      <c r="F152" s="83" t="s">
        <v>370</v>
      </c>
      <c r="G152" s="83" t="s">
        <v>370</v>
      </c>
      <c r="H152" s="83" t="s">
        <v>370</v>
      </c>
      <c r="I152" s="263"/>
    </row>
    <row r="153" spans="1:9" ht="15.95" customHeight="1" x14ac:dyDescent="0.2">
      <c r="A153" s="259">
        <v>11</v>
      </c>
      <c r="B153" s="259" t="s">
        <v>503</v>
      </c>
      <c r="C153" s="260" t="s">
        <v>222</v>
      </c>
      <c r="D153" s="261" t="s">
        <v>113</v>
      </c>
      <c r="E153" s="268">
        <v>91.02</v>
      </c>
      <c r="F153" s="82">
        <v>1138</v>
      </c>
      <c r="G153" s="83" t="s">
        <v>370</v>
      </c>
      <c r="H153" s="83" t="s">
        <v>370</v>
      </c>
      <c r="I153" s="263">
        <v>103581</v>
      </c>
    </row>
    <row r="154" spans="1:9" ht="15.95" customHeight="1" x14ac:dyDescent="0.2">
      <c r="A154" s="259" t="s">
        <v>147</v>
      </c>
      <c r="B154" s="259" t="s">
        <v>503</v>
      </c>
      <c r="C154" s="260" t="s">
        <v>222</v>
      </c>
      <c r="D154" s="261" t="s">
        <v>113</v>
      </c>
      <c r="E154" s="268"/>
      <c r="F154" s="83" t="s">
        <v>370</v>
      </c>
      <c r="G154" s="83" t="s">
        <v>370</v>
      </c>
      <c r="H154" s="83" t="s">
        <v>370</v>
      </c>
      <c r="I154" s="263"/>
    </row>
    <row r="155" spans="1:9" ht="15.95" customHeight="1" x14ac:dyDescent="0.2">
      <c r="A155" s="259">
        <v>12</v>
      </c>
      <c r="B155" s="259" t="s">
        <v>504</v>
      </c>
      <c r="C155" s="260" t="s">
        <v>245</v>
      </c>
      <c r="D155" s="261" t="s">
        <v>103</v>
      </c>
      <c r="E155" s="262">
        <v>7.3999999999999996E-2</v>
      </c>
      <c r="F155" s="82">
        <v>1180013</v>
      </c>
      <c r="G155" s="83" t="s">
        <v>370</v>
      </c>
      <c r="H155" s="83" t="s">
        <v>370</v>
      </c>
      <c r="I155" s="263">
        <v>87321</v>
      </c>
    </row>
    <row r="156" spans="1:9" ht="15.95" customHeight="1" x14ac:dyDescent="0.2">
      <c r="A156" s="259" t="s">
        <v>149</v>
      </c>
      <c r="B156" s="259" t="s">
        <v>504</v>
      </c>
      <c r="C156" s="260" t="s">
        <v>245</v>
      </c>
      <c r="D156" s="261" t="s">
        <v>103</v>
      </c>
      <c r="E156" s="262"/>
      <c r="F156" s="83" t="s">
        <v>370</v>
      </c>
      <c r="G156" s="83" t="s">
        <v>370</v>
      </c>
      <c r="H156" s="83" t="s">
        <v>370</v>
      </c>
      <c r="I156" s="263"/>
    </row>
    <row r="157" spans="1:9" ht="15.95" customHeight="1" x14ac:dyDescent="0.2">
      <c r="A157" s="259">
        <v>13</v>
      </c>
      <c r="B157" s="259" t="s">
        <v>513</v>
      </c>
      <c r="C157" s="260" t="s">
        <v>142</v>
      </c>
      <c r="D157" s="261" t="s">
        <v>121</v>
      </c>
      <c r="E157" s="264">
        <v>2</v>
      </c>
      <c r="F157" s="82">
        <v>151884</v>
      </c>
      <c r="G157" s="83" t="s">
        <v>370</v>
      </c>
      <c r="H157" s="83" t="s">
        <v>370</v>
      </c>
      <c r="I157" s="263">
        <v>303768</v>
      </c>
    </row>
    <row r="158" spans="1:9" ht="15.95" customHeight="1" x14ac:dyDescent="0.2">
      <c r="A158" s="259" t="s">
        <v>179</v>
      </c>
      <c r="B158" s="259" t="s">
        <v>513</v>
      </c>
      <c r="C158" s="260" t="s">
        <v>142</v>
      </c>
      <c r="D158" s="261" t="s">
        <v>121</v>
      </c>
      <c r="E158" s="264"/>
      <c r="F158" s="83" t="s">
        <v>370</v>
      </c>
      <c r="G158" s="83" t="s">
        <v>370</v>
      </c>
      <c r="H158" s="83" t="s">
        <v>370</v>
      </c>
      <c r="I158" s="263"/>
    </row>
    <row r="159" spans="1:9" ht="15.95" customHeight="1" x14ac:dyDescent="0.2">
      <c r="A159" s="259">
        <v>14</v>
      </c>
      <c r="B159" s="259" t="s">
        <v>514</v>
      </c>
      <c r="C159" s="260" t="s">
        <v>210</v>
      </c>
      <c r="D159" s="261" t="s">
        <v>103</v>
      </c>
      <c r="E159" s="267">
        <v>3.5437999999999997E-2</v>
      </c>
      <c r="F159" s="82">
        <v>624577</v>
      </c>
      <c r="G159" s="83" t="s">
        <v>370</v>
      </c>
      <c r="H159" s="83" t="s">
        <v>370</v>
      </c>
      <c r="I159" s="263">
        <v>22134</v>
      </c>
    </row>
    <row r="160" spans="1:9" ht="15.95" customHeight="1" x14ac:dyDescent="0.2">
      <c r="A160" s="259" t="s">
        <v>181</v>
      </c>
      <c r="B160" s="259" t="s">
        <v>514</v>
      </c>
      <c r="C160" s="260" t="s">
        <v>210</v>
      </c>
      <c r="D160" s="261" t="s">
        <v>103</v>
      </c>
      <c r="E160" s="267"/>
      <c r="F160" s="83" t="s">
        <v>370</v>
      </c>
      <c r="G160" s="83" t="s">
        <v>370</v>
      </c>
      <c r="H160" s="83" t="s">
        <v>370</v>
      </c>
      <c r="I160" s="263"/>
    </row>
    <row r="161" spans="1:9" ht="15.95" customHeight="1" x14ac:dyDescent="0.2">
      <c r="A161" s="259">
        <v>15</v>
      </c>
      <c r="B161" s="259" t="s">
        <v>515</v>
      </c>
      <c r="C161" s="260" t="s">
        <v>187</v>
      </c>
      <c r="D161" s="261" t="s">
        <v>113</v>
      </c>
      <c r="E161" s="268">
        <v>0.52</v>
      </c>
      <c r="F161" s="82">
        <v>1019</v>
      </c>
      <c r="G161" s="83" t="s">
        <v>370</v>
      </c>
      <c r="H161" s="83" t="s">
        <v>370</v>
      </c>
      <c r="I161" s="263">
        <v>530</v>
      </c>
    </row>
    <row r="162" spans="1:9" ht="15.95" customHeight="1" x14ac:dyDescent="0.2">
      <c r="A162" s="259" t="s">
        <v>183</v>
      </c>
      <c r="B162" s="259" t="s">
        <v>515</v>
      </c>
      <c r="C162" s="260" t="s">
        <v>187</v>
      </c>
      <c r="D162" s="261" t="s">
        <v>113</v>
      </c>
      <c r="E162" s="268"/>
      <c r="F162" s="83" t="s">
        <v>370</v>
      </c>
      <c r="G162" s="83" t="s">
        <v>370</v>
      </c>
      <c r="H162" s="83" t="s">
        <v>370</v>
      </c>
      <c r="I162" s="263"/>
    </row>
    <row r="163" spans="1:9" ht="15.95" customHeight="1" x14ac:dyDescent="0.2">
      <c r="A163" s="259">
        <v>16</v>
      </c>
      <c r="B163" s="259" t="s">
        <v>516</v>
      </c>
      <c r="C163" s="260" t="s">
        <v>251</v>
      </c>
      <c r="D163" s="261" t="s">
        <v>113</v>
      </c>
      <c r="E163" s="265">
        <v>2.9752100000000001</v>
      </c>
      <c r="F163" s="82">
        <v>629</v>
      </c>
      <c r="G163" s="83" t="s">
        <v>370</v>
      </c>
      <c r="H163" s="83" t="s">
        <v>370</v>
      </c>
      <c r="I163" s="263">
        <v>1871</v>
      </c>
    </row>
    <row r="164" spans="1:9" ht="15.95" customHeight="1" x14ac:dyDescent="0.2">
      <c r="A164" s="259" t="s">
        <v>188</v>
      </c>
      <c r="B164" s="259" t="s">
        <v>516</v>
      </c>
      <c r="C164" s="260" t="s">
        <v>251</v>
      </c>
      <c r="D164" s="261" t="s">
        <v>113</v>
      </c>
      <c r="E164" s="265"/>
      <c r="F164" s="83" t="s">
        <v>370</v>
      </c>
      <c r="G164" s="83" t="s">
        <v>370</v>
      </c>
      <c r="H164" s="83" t="s">
        <v>370</v>
      </c>
      <c r="I164" s="263"/>
    </row>
    <row r="165" spans="1:9" ht="15.95" customHeight="1" x14ac:dyDescent="0.2">
      <c r="A165" s="259">
        <v>17</v>
      </c>
      <c r="B165" s="259" t="s">
        <v>517</v>
      </c>
      <c r="C165" s="260" t="s">
        <v>135</v>
      </c>
      <c r="D165" s="261" t="s">
        <v>136</v>
      </c>
      <c r="E165" s="262">
        <v>2E-3</v>
      </c>
      <c r="F165" s="82">
        <v>167228</v>
      </c>
      <c r="G165" s="83" t="s">
        <v>370</v>
      </c>
      <c r="H165" s="83" t="s">
        <v>370</v>
      </c>
      <c r="I165" s="263">
        <v>334</v>
      </c>
    </row>
    <row r="166" spans="1:9" ht="15.95" customHeight="1" x14ac:dyDescent="0.2">
      <c r="A166" s="259" t="s">
        <v>189</v>
      </c>
      <c r="B166" s="259" t="s">
        <v>517</v>
      </c>
      <c r="C166" s="260" t="s">
        <v>135</v>
      </c>
      <c r="D166" s="261" t="s">
        <v>136</v>
      </c>
      <c r="E166" s="262"/>
      <c r="F166" s="83" t="s">
        <v>370</v>
      </c>
      <c r="G166" s="83" t="s">
        <v>370</v>
      </c>
      <c r="H166" s="83" t="s">
        <v>370</v>
      </c>
      <c r="I166" s="263"/>
    </row>
    <row r="167" spans="1:9" ht="15.95" customHeight="1" x14ac:dyDescent="0.2">
      <c r="A167" s="259">
        <v>18</v>
      </c>
      <c r="B167" s="259" t="s">
        <v>518</v>
      </c>
      <c r="C167" s="260" t="s">
        <v>112</v>
      </c>
      <c r="D167" s="261" t="s">
        <v>113</v>
      </c>
      <c r="E167" s="262">
        <v>0.81499999999999995</v>
      </c>
      <c r="F167" s="82">
        <v>951</v>
      </c>
      <c r="G167" s="83" t="s">
        <v>370</v>
      </c>
      <c r="H167" s="83" t="s">
        <v>370</v>
      </c>
      <c r="I167" s="263">
        <v>775</v>
      </c>
    </row>
    <row r="168" spans="1:9" ht="15.95" customHeight="1" x14ac:dyDescent="0.2">
      <c r="A168" s="259" t="s">
        <v>191</v>
      </c>
      <c r="B168" s="259" t="s">
        <v>518</v>
      </c>
      <c r="C168" s="260" t="s">
        <v>112</v>
      </c>
      <c r="D168" s="261" t="s">
        <v>113</v>
      </c>
      <c r="E168" s="262"/>
      <c r="F168" s="83" t="s">
        <v>370</v>
      </c>
      <c r="G168" s="83" t="s">
        <v>370</v>
      </c>
      <c r="H168" s="83" t="s">
        <v>370</v>
      </c>
      <c r="I168" s="263"/>
    </row>
    <row r="169" spans="1:9" ht="15.95" customHeight="1" x14ac:dyDescent="0.2">
      <c r="A169" s="259">
        <v>19</v>
      </c>
      <c r="B169" s="259" t="s">
        <v>519</v>
      </c>
      <c r="C169" s="260" t="s">
        <v>252</v>
      </c>
      <c r="D169" s="261" t="s">
        <v>219</v>
      </c>
      <c r="E169" s="267">
        <v>1.7225000000000001E-2</v>
      </c>
      <c r="F169" s="82">
        <v>25928</v>
      </c>
      <c r="G169" s="83" t="s">
        <v>370</v>
      </c>
      <c r="H169" s="83" t="s">
        <v>370</v>
      </c>
      <c r="I169" s="263">
        <v>447</v>
      </c>
    </row>
    <row r="170" spans="1:9" ht="15.95" customHeight="1" x14ac:dyDescent="0.2">
      <c r="A170" s="259" t="s">
        <v>195</v>
      </c>
      <c r="B170" s="259" t="s">
        <v>519</v>
      </c>
      <c r="C170" s="260" t="s">
        <v>252</v>
      </c>
      <c r="D170" s="261" t="s">
        <v>219</v>
      </c>
      <c r="E170" s="267"/>
      <c r="F170" s="83" t="s">
        <v>370</v>
      </c>
      <c r="G170" s="83" t="s">
        <v>370</v>
      </c>
      <c r="H170" s="83" t="s">
        <v>370</v>
      </c>
      <c r="I170" s="263"/>
    </row>
    <row r="171" spans="1:9" ht="15.95" customHeight="1" x14ac:dyDescent="0.2">
      <c r="A171" s="259">
        <v>20</v>
      </c>
      <c r="B171" s="259" t="s">
        <v>520</v>
      </c>
      <c r="C171" s="260" t="s">
        <v>212</v>
      </c>
      <c r="D171" s="261" t="s">
        <v>113</v>
      </c>
      <c r="E171" s="262">
        <v>18.893999999999998</v>
      </c>
      <c r="F171" s="82">
        <v>819</v>
      </c>
      <c r="G171" s="83" t="s">
        <v>370</v>
      </c>
      <c r="H171" s="83" t="s">
        <v>370</v>
      </c>
      <c r="I171" s="263">
        <v>15474</v>
      </c>
    </row>
    <row r="172" spans="1:9" ht="15.95" customHeight="1" x14ac:dyDescent="0.2">
      <c r="A172" s="259" t="s">
        <v>198</v>
      </c>
      <c r="B172" s="259" t="s">
        <v>520</v>
      </c>
      <c r="C172" s="260" t="s">
        <v>212</v>
      </c>
      <c r="D172" s="261" t="s">
        <v>113</v>
      </c>
      <c r="E172" s="262"/>
      <c r="F172" s="83" t="s">
        <v>370</v>
      </c>
      <c r="G172" s="83" t="s">
        <v>370</v>
      </c>
      <c r="H172" s="83" t="s">
        <v>370</v>
      </c>
      <c r="I172" s="263"/>
    </row>
    <row r="173" spans="1:9" ht="15.95" customHeight="1" x14ac:dyDescent="0.2">
      <c r="A173" s="259">
        <v>21</v>
      </c>
      <c r="B173" s="259" t="s">
        <v>521</v>
      </c>
      <c r="C173" s="260" t="s">
        <v>243</v>
      </c>
      <c r="D173" s="261" t="s">
        <v>121</v>
      </c>
      <c r="E173" s="264">
        <v>8</v>
      </c>
      <c r="F173" s="82">
        <v>1819</v>
      </c>
      <c r="G173" s="83" t="s">
        <v>370</v>
      </c>
      <c r="H173" s="83" t="s">
        <v>370</v>
      </c>
      <c r="I173" s="263">
        <v>14552</v>
      </c>
    </row>
    <row r="174" spans="1:9" ht="15.95" customHeight="1" x14ac:dyDescent="0.2">
      <c r="A174" s="259" t="s">
        <v>202</v>
      </c>
      <c r="B174" s="259" t="s">
        <v>521</v>
      </c>
      <c r="C174" s="260" t="s">
        <v>243</v>
      </c>
      <c r="D174" s="261" t="s">
        <v>121</v>
      </c>
      <c r="E174" s="264"/>
      <c r="F174" s="83" t="s">
        <v>370</v>
      </c>
      <c r="G174" s="83" t="s">
        <v>370</v>
      </c>
      <c r="H174" s="83" t="s">
        <v>370</v>
      </c>
      <c r="I174" s="263"/>
    </row>
    <row r="175" spans="1:9" ht="15.95" customHeight="1" x14ac:dyDescent="0.2">
      <c r="A175" s="259">
        <v>22</v>
      </c>
      <c r="B175" s="259" t="s">
        <v>522</v>
      </c>
      <c r="C175" s="260" t="s">
        <v>250</v>
      </c>
      <c r="D175" s="261" t="s">
        <v>103</v>
      </c>
      <c r="E175" s="267">
        <v>0.90822199999999997</v>
      </c>
      <c r="F175" s="82">
        <v>30283</v>
      </c>
      <c r="G175" s="83" t="s">
        <v>370</v>
      </c>
      <c r="H175" s="83" t="s">
        <v>370</v>
      </c>
      <c r="I175" s="263">
        <v>27504</v>
      </c>
    </row>
    <row r="176" spans="1:9" ht="15.95" customHeight="1" x14ac:dyDescent="0.2">
      <c r="A176" s="259" t="s">
        <v>204</v>
      </c>
      <c r="B176" s="259" t="s">
        <v>522</v>
      </c>
      <c r="C176" s="260" t="s">
        <v>250</v>
      </c>
      <c r="D176" s="261" t="s">
        <v>103</v>
      </c>
      <c r="E176" s="267"/>
      <c r="F176" s="83" t="s">
        <v>370</v>
      </c>
      <c r="G176" s="83" t="s">
        <v>370</v>
      </c>
      <c r="H176" s="83" t="s">
        <v>370</v>
      </c>
      <c r="I176" s="263"/>
    </row>
    <row r="177" spans="1:9" ht="15.95" customHeight="1" x14ac:dyDescent="0.2">
      <c r="A177" s="259">
        <v>23</v>
      </c>
      <c r="B177" s="259" t="s">
        <v>523</v>
      </c>
      <c r="C177" s="260" t="s">
        <v>211</v>
      </c>
      <c r="D177" s="261" t="s">
        <v>103</v>
      </c>
      <c r="E177" s="267">
        <v>2.7729999999999999E-3</v>
      </c>
      <c r="F177" s="82">
        <v>1022397</v>
      </c>
      <c r="G177" s="83" t="s">
        <v>370</v>
      </c>
      <c r="H177" s="83" t="s">
        <v>370</v>
      </c>
      <c r="I177" s="263">
        <v>2835</v>
      </c>
    </row>
    <row r="178" spans="1:9" ht="15.95" customHeight="1" x14ac:dyDescent="0.2">
      <c r="A178" s="259" t="s">
        <v>206</v>
      </c>
      <c r="B178" s="259" t="s">
        <v>523</v>
      </c>
      <c r="C178" s="260" t="s">
        <v>211</v>
      </c>
      <c r="D178" s="261" t="s">
        <v>103</v>
      </c>
      <c r="E178" s="267"/>
      <c r="F178" s="83" t="s">
        <v>370</v>
      </c>
      <c r="G178" s="83" t="s">
        <v>370</v>
      </c>
      <c r="H178" s="83" t="s">
        <v>370</v>
      </c>
      <c r="I178" s="263"/>
    </row>
    <row r="179" spans="1:9" ht="15.2" customHeight="1" x14ac:dyDescent="0.2">
      <c r="A179" s="254" t="s">
        <v>1</v>
      </c>
      <c r="B179" s="254" t="s">
        <v>1</v>
      </c>
      <c r="C179" s="255" t="s">
        <v>773</v>
      </c>
      <c r="D179" s="256" t="s">
        <v>354</v>
      </c>
      <c r="E179" s="257" t="s">
        <v>1</v>
      </c>
      <c r="F179" s="99" t="s">
        <v>1</v>
      </c>
      <c r="G179" s="99" t="s">
        <v>1</v>
      </c>
      <c r="H179" s="99" t="s">
        <v>1</v>
      </c>
      <c r="I179" s="258">
        <f>SUM(I133:I178)</f>
        <v>1243472</v>
      </c>
    </row>
    <row r="180" spans="1:9" ht="16.7" customHeight="1" x14ac:dyDescent="0.2">
      <c r="A180" s="254" t="s">
        <v>1</v>
      </c>
      <c r="B180" s="254" t="s">
        <v>1</v>
      </c>
      <c r="C180" s="255" t="s">
        <v>536</v>
      </c>
      <c r="D180" s="256" t="s">
        <v>354</v>
      </c>
      <c r="E180" s="257" t="s">
        <v>1</v>
      </c>
      <c r="F180" s="101" t="s">
        <v>1</v>
      </c>
      <c r="G180" s="101" t="s">
        <v>1</v>
      </c>
      <c r="H180" s="101" t="s">
        <v>1</v>
      </c>
      <c r="I180" s="258"/>
    </row>
    <row r="181" spans="1:9" ht="31.5" customHeight="1" x14ac:dyDescent="0.2">
      <c r="A181" s="90"/>
      <c r="B181" s="90"/>
      <c r="C181" s="91" t="s">
        <v>775</v>
      </c>
      <c r="D181" s="92" t="s">
        <v>354</v>
      </c>
      <c r="E181" s="95"/>
      <c r="F181" s="95"/>
      <c r="G181" s="95"/>
      <c r="H181" s="95"/>
      <c r="I181" s="100">
        <f>ROUND(I179*1.048,0)</f>
        <v>1303159</v>
      </c>
    </row>
    <row r="182" spans="1:9" ht="16.7" customHeight="1" x14ac:dyDescent="0.2">
      <c r="A182" s="315" t="s">
        <v>772</v>
      </c>
      <c r="B182" s="315" t="s">
        <v>481</v>
      </c>
      <c r="C182" s="315" t="s">
        <v>481</v>
      </c>
      <c r="D182" s="315" t="s">
        <v>481</v>
      </c>
      <c r="E182" s="315" t="s">
        <v>481</v>
      </c>
      <c r="F182" s="315" t="s">
        <v>481</v>
      </c>
      <c r="G182" s="315" t="s">
        <v>481</v>
      </c>
      <c r="H182" s="315" t="s">
        <v>481</v>
      </c>
      <c r="I182" s="315" t="s">
        <v>481</v>
      </c>
    </row>
    <row r="183" spans="1:9" ht="15.95" customHeight="1" x14ac:dyDescent="0.2">
      <c r="A183" s="259">
        <v>1</v>
      </c>
      <c r="B183" s="259" t="s">
        <v>486</v>
      </c>
      <c r="C183" s="260" t="s">
        <v>130</v>
      </c>
      <c r="D183" s="261" t="s">
        <v>115</v>
      </c>
      <c r="E183" s="264">
        <v>1</v>
      </c>
      <c r="F183" s="82">
        <v>21806</v>
      </c>
      <c r="G183" s="83" t="s">
        <v>370</v>
      </c>
      <c r="H183" s="83" t="s">
        <v>370</v>
      </c>
      <c r="I183" s="263">
        <v>21806</v>
      </c>
    </row>
    <row r="184" spans="1:9" ht="15.95" customHeight="1" x14ac:dyDescent="0.2">
      <c r="A184" s="259" t="s">
        <v>42</v>
      </c>
      <c r="B184" s="259" t="s">
        <v>486</v>
      </c>
      <c r="C184" s="260" t="s">
        <v>130</v>
      </c>
      <c r="D184" s="261" t="s">
        <v>115</v>
      </c>
      <c r="E184" s="264"/>
      <c r="F184" s="83" t="s">
        <v>370</v>
      </c>
      <c r="G184" s="83" t="s">
        <v>370</v>
      </c>
      <c r="H184" s="83" t="s">
        <v>370</v>
      </c>
      <c r="I184" s="263"/>
    </row>
    <row r="185" spans="1:9" ht="15.95" customHeight="1" x14ac:dyDescent="0.2">
      <c r="A185" s="259">
        <v>2</v>
      </c>
      <c r="B185" s="259" t="s">
        <v>487</v>
      </c>
      <c r="C185" s="260" t="s">
        <v>157</v>
      </c>
      <c r="D185" s="261" t="s">
        <v>115</v>
      </c>
      <c r="E185" s="264">
        <v>8</v>
      </c>
      <c r="F185" s="82">
        <v>2197</v>
      </c>
      <c r="G185" s="83" t="s">
        <v>370</v>
      </c>
      <c r="H185" s="83" t="s">
        <v>370</v>
      </c>
      <c r="I185" s="263">
        <v>17576</v>
      </c>
    </row>
    <row r="186" spans="1:9" ht="15.95" customHeight="1" x14ac:dyDescent="0.2">
      <c r="A186" s="259" t="s">
        <v>43</v>
      </c>
      <c r="B186" s="259" t="s">
        <v>487</v>
      </c>
      <c r="C186" s="260" t="s">
        <v>157</v>
      </c>
      <c r="D186" s="261" t="s">
        <v>115</v>
      </c>
      <c r="E186" s="264"/>
      <c r="F186" s="83" t="s">
        <v>370</v>
      </c>
      <c r="G186" s="83" t="s">
        <v>370</v>
      </c>
      <c r="H186" s="83" t="s">
        <v>370</v>
      </c>
      <c r="I186" s="263"/>
    </row>
    <row r="187" spans="1:9" ht="15.95" customHeight="1" x14ac:dyDescent="0.2">
      <c r="A187" s="259">
        <v>3</v>
      </c>
      <c r="B187" s="259" t="s">
        <v>489</v>
      </c>
      <c r="C187" s="260" t="s">
        <v>138</v>
      </c>
      <c r="D187" s="261" t="s">
        <v>115</v>
      </c>
      <c r="E187" s="264">
        <v>2</v>
      </c>
      <c r="F187" s="82">
        <v>78594</v>
      </c>
      <c r="G187" s="83" t="s">
        <v>370</v>
      </c>
      <c r="H187" s="83" t="s">
        <v>370</v>
      </c>
      <c r="I187" s="263">
        <v>157188</v>
      </c>
    </row>
    <row r="188" spans="1:9" ht="15.95" customHeight="1" x14ac:dyDescent="0.2">
      <c r="A188" s="259" t="s">
        <v>45</v>
      </c>
      <c r="B188" s="259" t="s">
        <v>489</v>
      </c>
      <c r="C188" s="260" t="s">
        <v>138</v>
      </c>
      <c r="D188" s="261" t="s">
        <v>115</v>
      </c>
      <c r="E188" s="264"/>
      <c r="F188" s="83" t="s">
        <v>370</v>
      </c>
      <c r="G188" s="83" t="s">
        <v>370</v>
      </c>
      <c r="H188" s="83" t="s">
        <v>370</v>
      </c>
      <c r="I188" s="263"/>
    </row>
    <row r="189" spans="1:9" ht="15.95" customHeight="1" x14ac:dyDescent="0.2">
      <c r="A189" s="259">
        <v>4</v>
      </c>
      <c r="B189" s="259" t="s">
        <v>491</v>
      </c>
      <c r="C189" s="260" t="s">
        <v>114</v>
      </c>
      <c r="D189" s="261" t="s">
        <v>115</v>
      </c>
      <c r="E189" s="264">
        <v>4</v>
      </c>
      <c r="F189" s="82">
        <v>113271</v>
      </c>
      <c r="G189" s="83" t="s">
        <v>370</v>
      </c>
      <c r="H189" s="83" t="s">
        <v>370</v>
      </c>
      <c r="I189" s="263">
        <v>453084</v>
      </c>
    </row>
    <row r="190" spans="1:9" ht="15.95" customHeight="1" x14ac:dyDescent="0.2">
      <c r="A190" s="259" t="s">
        <v>47</v>
      </c>
      <c r="B190" s="259" t="s">
        <v>491</v>
      </c>
      <c r="C190" s="260" t="s">
        <v>114</v>
      </c>
      <c r="D190" s="261" t="s">
        <v>115</v>
      </c>
      <c r="E190" s="264"/>
      <c r="F190" s="83" t="s">
        <v>370</v>
      </c>
      <c r="G190" s="83" t="s">
        <v>370</v>
      </c>
      <c r="H190" s="83" t="s">
        <v>370</v>
      </c>
      <c r="I190" s="263"/>
    </row>
    <row r="191" spans="1:9" ht="15.95" customHeight="1" x14ac:dyDescent="0.2">
      <c r="A191" s="259">
        <v>5</v>
      </c>
      <c r="B191" s="259" t="s">
        <v>492</v>
      </c>
      <c r="C191" s="260" t="s">
        <v>118</v>
      </c>
      <c r="D191" s="261" t="s">
        <v>115</v>
      </c>
      <c r="E191" s="264">
        <v>5</v>
      </c>
      <c r="F191" s="82">
        <v>57363</v>
      </c>
      <c r="G191" s="83" t="s">
        <v>370</v>
      </c>
      <c r="H191" s="83" t="s">
        <v>370</v>
      </c>
      <c r="I191" s="263">
        <v>286815</v>
      </c>
    </row>
    <row r="192" spans="1:9" ht="15.95" customHeight="1" x14ac:dyDescent="0.2">
      <c r="A192" s="259" t="s">
        <v>48</v>
      </c>
      <c r="B192" s="259" t="s">
        <v>492</v>
      </c>
      <c r="C192" s="260" t="s">
        <v>118</v>
      </c>
      <c r="D192" s="261" t="s">
        <v>115</v>
      </c>
      <c r="E192" s="264"/>
      <c r="F192" s="83" t="s">
        <v>370</v>
      </c>
      <c r="G192" s="83" t="s">
        <v>370</v>
      </c>
      <c r="H192" s="83" t="s">
        <v>370</v>
      </c>
      <c r="I192" s="263"/>
    </row>
    <row r="193" spans="1:9" ht="15.95" customHeight="1" x14ac:dyDescent="0.2">
      <c r="A193" s="259">
        <v>6</v>
      </c>
      <c r="B193" s="259" t="s">
        <v>493</v>
      </c>
      <c r="C193" s="260" t="s">
        <v>140</v>
      </c>
      <c r="D193" s="261" t="s">
        <v>115</v>
      </c>
      <c r="E193" s="264">
        <v>2</v>
      </c>
      <c r="F193" s="82">
        <v>1081</v>
      </c>
      <c r="G193" s="83" t="s">
        <v>370</v>
      </c>
      <c r="H193" s="83" t="s">
        <v>370</v>
      </c>
      <c r="I193" s="263">
        <v>2162</v>
      </c>
    </row>
    <row r="194" spans="1:9" ht="15.95" customHeight="1" x14ac:dyDescent="0.2">
      <c r="A194" s="259" t="s">
        <v>49</v>
      </c>
      <c r="B194" s="259" t="s">
        <v>493</v>
      </c>
      <c r="C194" s="260" t="s">
        <v>140</v>
      </c>
      <c r="D194" s="261" t="s">
        <v>115</v>
      </c>
      <c r="E194" s="264"/>
      <c r="F194" s="83" t="s">
        <v>370</v>
      </c>
      <c r="G194" s="83" t="s">
        <v>370</v>
      </c>
      <c r="H194" s="83" t="s">
        <v>370</v>
      </c>
      <c r="I194" s="263"/>
    </row>
    <row r="195" spans="1:9" ht="15.95" customHeight="1" x14ac:dyDescent="0.2">
      <c r="A195" s="259">
        <v>7</v>
      </c>
      <c r="B195" s="259" t="s">
        <v>495</v>
      </c>
      <c r="C195" s="260" t="s">
        <v>279</v>
      </c>
      <c r="D195" s="261" t="s">
        <v>219</v>
      </c>
      <c r="E195" s="268">
        <v>2.06</v>
      </c>
      <c r="F195" s="82">
        <v>558</v>
      </c>
      <c r="G195" s="83" t="s">
        <v>370</v>
      </c>
      <c r="H195" s="83" t="s">
        <v>370</v>
      </c>
      <c r="I195" s="263">
        <v>1149</v>
      </c>
    </row>
    <row r="196" spans="1:9" ht="15.95" customHeight="1" x14ac:dyDescent="0.2">
      <c r="A196" s="259" t="s">
        <v>123</v>
      </c>
      <c r="B196" s="259" t="s">
        <v>495</v>
      </c>
      <c r="C196" s="260" t="s">
        <v>279</v>
      </c>
      <c r="D196" s="261" t="s">
        <v>219</v>
      </c>
      <c r="E196" s="268"/>
      <c r="F196" s="83" t="s">
        <v>370</v>
      </c>
      <c r="G196" s="83" t="s">
        <v>370</v>
      </c>
      <c r="H196" s="83" t="s">
        <v>370</v>
      </c>
      <c r="I196" s="263"/>
    </row>
    <row r="197" spans="1:9" ht="15.95" customHeight="1" x14ac:dyDescent="0.2">
      <c r="A197" s="259">
        <v>8</v>
      </c>
      <c r="B197" s="259" t="s">
        <v>496</v>
      </c>
      <c r="C197" s="260" t="s">
        <v>239</v>
      </c>
      <c r="D197" s="261" t="s">
        <v>115</v>
      </c>
      <c r="E197" s="264">
        <v>7</v>
      </c>
      <c r="F197" s="82">
        <v>2981</v>
      </c>
      <c r="G197" s="83" t="s">
        <v>370</v>
      </c>
      <c r="H197" s="83" t="s">
        <v>370</v>
      </c>
      <c r="I197" s="263">
        <v>20867</v>
      </c>
    </row>
    <row r="198" spans="1:9" ht="15.95" customHeight="1" x14ac:dyDescent="0.2">
      <c r="A198" s="259" t="s">
        <v>125</v>
      </c>
      <c r="B198" s="259" t="s">
        <v>496</v>
      </c>
      <c r="C198" s="260" t="s">
        <v>239</v>
      </c>
      <c r="D198" s="261" t="s">
        <v>115</v>
      </c>
      <c r="E198" s="264"/>
      <c r="F198" s="83" t="s">
        <v>370</v>
      </c>
      <c r="G198" s="83" t="s">
        <v>370</v>
      </c>
      <c r="H198" s="83" t="s">
        <v>370</v>
      </c>
      <c r="I198" s="263"/>
    </row>
    <row r="199" spans="1:9" ht="15.95" customHeight="1" x14ac:dyDescent="0.2">
      <c r="A199" s="259">
        <v>9</v>
      </c>
      <c r="B199" s="259" t="s">
        <v>497</v>
      </c>
      <c r="C199" s="260" t="s">
        <v>264</v>
      </c>
      <c r="D199" s="261" t="s">
        <v>115</v>
      </c>
      <c r="E199" s="264">
        <v>1</v>
      </c>
      <c r="F199" s="82">
        <v>4458</v>
      </c>
      <c r="G199" s="83" t="s">
        <v>370</v>
      </c>
      <c r="H199" s="83" t="s">
        <v>370</v>
      </c>
      <c r="I199" s="263">
        <v>4458</v>
      </c>
    </row>
    <row r="200" spans="1:9" ht="15.95" customHeight="1" x14ac:dyDescent="0.2">
      <c r="A200" s="259" t="s">
        <v>129</v>
      </c>
      <c r="B200" s="259" t="s">
        <v>497</v>
      </c>
      <c r="C200" s="260" t="s">
        <v>264</v>
      </c>
      <c r="D200" s="261" t="s">
        <v>115</v>
      </c>
      <c r="E200" s="264"/>
      <c r="F200" s="83" t="s">
        <v>370</v>
      </c>
      <c r="G200" s="83" t="s">
        <v>370</v>
      </c>
      <c r="H200" s="83" t="s">
        <v>370</v>
      </c>
      <c r="I200" s="263"/>
    </row>
    <row r="201" spans="1:9" ht="15.95" customHeight="1" x14ac:dyDescent="0.2">
      <c r="A201" s="259">
        <v>10</v>
      </c>
      <c r="B201" s="259" t="s">
        <v>498</v>
      </c>
      <c r="C201" s="260" t="s">
        <v>233</v>
      </c>
      <c r="D201" s="261" t="s">
        <v>115</v>
      </c>
      <c r="E201" s="264">
        <v>6</v>
      </c>
      <c r="F201" s="82">
        <v>44778</v>
      </c>
      <c r="G201" s="83" t="s">
        <v>370</v>
      </c>
      <c r="H201" s="83" t="s">
        <v>370</v>
      </c>
      <c r="I201" s="263">
        <v>268668</v>
      </c>
    </row>
    <row r="202" spans="1:9" ht="15.95" customHeight="1" x14ac:dyDescent="0.2">
      <c r="A202" s="259" t="s">
        <v>131</v>
      </c>
      <c r="B202" s="259" t="s">
        <v>498</v>
      </c>
      <c r="C202" s="260" t="s">
        <v>233</v>
      </c>
      <c r="D202" s="261" t="s">
        <v>115</v>
      </c>
      <c r="E202" s="264"/>
      <c r="F202" s="83" t="s">
        <v>370</v>
      </c>
      <c r="G202" s="83" t="s">
        <v>370</v>
      </c>
      <c r="H202" s="83" t="s">
        <v>370</v>
      </c>
      <c r="I202" s="263"/>
    </row>
    <row r="203" spans="1:9" ht="15.95" customHeight="1" x14ac:dyDescent="0.2">
      <c r="A203" s="259">
        <v>11</v>
      </c>
      <c r="B203" s="259" t="s">
        <v>499</v>
      </c>
      <c r="C203" s="260" t="s">
        <v>124</v>
      </c>
      <c r="D203" s="261" t="s">
        <v>115</v>
      </c>
      <c r="E203" s="264">
        <v>4</v>
      </c>
      <c r="F203" s="82">
        <v>20446</v>
      </c>
      <c r="G203" s="83" t="s">
        <v>370</v>
      </c>
      <c r="H203" s="83" t="s">
        <v>370</v>
      </c>
      <c r="I203" s="263">
        <v>81784</v>
      </c>
    </row>
    <row r="204" spans="1:9" ht="15.95" customHeight="1" x14ac:dyDescent="0.2">
      <c r="A204" s="259" t="s">
        <v>137</v>
      </c>
      <c r="B204" s="259" t="s">
        <v>499</v>
      </c>
      <c r="C204" s="260" t="s">
        <v>124</v>
      </c>
      <c r="D204" s="261" t="s">
        <v>115</v>
      </c>
      <c r="E204" s="264"/>
      <c r="F204" s="83" t="s">
        <v>370</v>
      </c>
      <c r="G204" s="83" t="s">
        <v>370</v>
      </c>
      <c r="H204" s="83" t="s">
        <v>370</v>
      </c>
      <c r="I204" s="263"/>
    </row>
    <row r="205" spans="1:9" ht="15.95" customHeight="1" x14ac:dyDescent="0.2">
      <c r="A205" s="259">
        <v>12</v>
      </c>
      <c r="B205" s="259" t="s">
        <v>501</v>
      </c>
      <c r="C205" s="260" t="s">
        <v>241</v>
      </c>
      <c r="D205" s="261" t="s">
        <v>115</v>
      </c>
      <c r="E205" s="264">
        <v>3</v>
      </c>
      <c r="F205" s="82">
        <v>88705</v>
      </c>
      <c r="G205" s="83" t="s">
        <v>370</v>
      </c>
      <c r="H205" s="83" t="s">
        <v>370</v>
      </c>
      <c r="I205" s="263">
        <v>266115</v>
      </c>
    </row>
    <row r="206" spans="1:9" ht="15.95" customHeight="1" x14ac:dyDescent="0.2">
      <c r="A206" s="259" t="s">
        <v>141</v>
      </c>
      <c r="B206" s="259" t="s">
        <v>501</v>
      </c>
      <c r="C206" s="260" t="s">
        <v>241</v>
      </c>
      <c r="D206" s="261" t="s">
        <v>115</v>
      </c>
      <c r="E206" s="264"/>
      <c r="F206" s="83" t="s">
        <v>370</v>
      </c>
      <c r="G206" s="83" t="s">
        <v>370</v>
      </c>
      <c r="H206" s="83" t="s">
        <v>370</v>
      </c>
      <c r="I206" s="263"/>
    </row>
    <row r="207" spans="1:9" ht="15.95" customHeight="1" x14ac:dyDescent="0.2">
      <c r="A207" s="259">
        <v>13</v>
      </c>
      <c r="B207" s="259" t="s">
        <v>505</v>
      </c>
      <c r="C207" s="260" t="s">
        <v>148</v>
      </c>
      <c r="D207" s="261" t="s">
        <v>115</v>
      </c>
      <c r="E207" s="264">
        <v>1</v>
      </c>
      <c r="F207" s="82">
        <v>6489</v>
      </c>
      <c r="G207" s="83" t="s">
        <v>370</v>
      </c>
      <c r="H207" s="83" t="s">
        <v>370</v>
      </c>
      <c r="I207" s="263">
        <v>6489</v>
      </c>
    </row>
    <row r="208" spans="1:9" ht="15.95" customHeight="1" x14ac:dyDescent="0.2">
      <c r="A208" s="259" t="s">
        <v>151</v>
      </c>
      <c r="B208" s="259" t="s">
        <v>505</v>
      </c>
      <c r="C208" s="260" t="s">
        <v>148</v>
      </c>
      <c r="D208" s="261" t="s">
        <v>115</v>
      </c>
      <c r="E208" s="264"/>
      <c r="F208" s="83" t="s">
        <v>370</v>
      </c>
      <c r="G208" s="83" t="s">
        <v>370</v>
      </c>
      <c r="H208" s="83" t="s">
        <v>370</v>
      </c>
      <c r="I208" s="263"/>
    </row>
    <row r="209" spans="1:9" ht="15.95" customHeight="1" x14ac:dyDescent="0.2">
      <c r="A209" s="259">
        <v>14</v>
      </c>
      <c r="B209" s="259" t="s">
        <v>505</v>
      </c>
      <c r="C209" s="260" t="s">
        <v>150</v>
      </c>
      <c r="D209" s="261" t="s">
        <v>115</v>
      </c>
      <c r="E209" s="264">
        <v>1</v>
      </c>
      <c r="F209" s="82">
        <v>6489</v>
      </c>
      <c r="G209" s="83" t="s">
        <v>370</v>
      </c>
      <c r="H209" s="83" t="s">
        <v>370</v>
      </c>
      <c r="I209" s="263">
        <v>6489</v>
      </c>
    </row>
    <row r="210" spans="1:9" ht="15.95" customHeight="1" x14ac:dyDescent="0.2">
      <c r="A210" s="259" t="s">
        <v>153</v>
      </c>
      <c r="B210" s="259" t="s">
        <v>505</v>
      </c>
      <c r="C210" s="260" t="s">
        <v>150</v>
      </c>
      <c r="D210" s="261" t="s">
        <v>115</v>
      </c>
      <c r="E210" s="264"/>
      <c r="F210" s="83" t="s">
        <v>370</v>
      </c>
      <c r="G210" s="83" t="s">
        <v>370</v>
      </c>
      <c r="H210" s="83" t="s">
        <v>370</v>
      </c>
      <c r="I210" s="263"/>
    </row>
    <row r="211" spans="1:9" ht="15.95" customHeight="1" x14ac:dyDescent="0.2">
      <c r="A211" s="259">
        <v>15</v>
      </c>
      <c r="B211" s="259" t="s">
        <v>505</v>
      </c>
      <c r="C211" s="260" t="s">
        <v>152</v>
      </c>
      <c r="D211" s="261" t="s">
        <v>115</v>
      </c>
      <c r="E211" s="264">
        <v>1</v>
      </c>
      <c r="F211" s="82">
        <v>6489</v>
      </c>
      <c r="G211" s="83" t="s">
        <v>370</v>
      </c>
      <c r="H211" s="83" t="s">
        <v>370</v>
      </c>
      <c r="I211" s="263">
        <v>6489</v>
      </c>
    </row>
    <row r="212" spans="1:9" ht="15.95" customHeight="1" x14ac:dyDescent="0.2">
      <c r="A212" s="259" t="s">
        <v>155</v>
      </c>
      <c r="B212" s="259" t="s">
        <v>505</v>
      </c>
      <c r="C212" s="260" t="s">
        <v>152</v>
      </c>
      <c r="D212" s="261" t="s">
        <v>115</v>
      </c>
      <c r="E212" s="264"/>
      <c r="F212" s="83" t="s">
        <v>370</v>
      </c>
      <c r="G212" s="83" t="s">
        <v>370</v>
      </c>
      <c r="H212" s="83" t="s">
        <v>370</v>
      </c>
      <c r="I212" s="263"/>
    </row>
    <row r="213" spans="1:9" ht="15.95" customHeight="1" x14ac:dyDescent="0.2">
      <c r="A213" s="259">
        <v>16</v>
      </c>
      <c r="B213" s="259" t="s">
        <v>506</v>
      </c>
      <c r="C213" s="260" t="s">
        <v>154</v>
      </c>
      <c r="D213" s="261" t="s">
        <v>115</v>
      </c>
      <c r="E213" s="264">
        <v>3</v>
      </c>
      <c r="F213" s="82">
        <v>7303</v>
      </c>
      <c r="G213" s="83" t="s">
        <v>370</v>
      </c>
      <c r="H213" s="83" t="s">
        <v>370</v>
      </c>
      <c r="I213" s="263">
        <v>21909</v>
      </c>
    </row>
    <row r="214" spans="1:9" ht="15.95" customHeight="1" x14ac:dyDescent="0.2">
      <c r="A214" s="259" t="s">
        <v>158</v>
      </c>
      <c r="B214" s="259" t="s">
        <v>506</v>
      </c>
      <c r="C214" s="260" t="s">
        <v>154</v>
      </c>
      <c r="D214" s="261" t="s">
        <v>115</v>
      </c>
      <c r="E214" s="264"/>
      <c r="F214" s="83" t="s">
        <v>370</v>
      </c>
      <c r="G214" s="83" t="s">
        <v>370</v>
      </c>
      <c r="H214" s="83" t="s">
        <v>370</v>
      </c>
      <c r="I214" s="263"/>
    </row>
    <row r="215" spans="1:9" ht="15.95" customHeight="1" x14ac:dyDescent="0.2">
      <c r="A215" s="259">
        <v>17</v>
      </c>
      <c r="B215" s="259" t="s">
        <v>507</v>
      </c>
      <c r="C215" s="260" t="s">
        <v>102</v>
      </c>
      <c r="D215" s="261" t="s">
        <v>103</v>
      </c>
      <c r="E215" s="262">
        <v>47.436999999999998</v>
      </c>
      <c r="F215" s="82">
        <v>3384</v>
      </c>
      <c r="G215" s="83" t="s">
        <v>370</v>
      </c>
      <c r="H215" s="83" t="s">
        <v>370</v>
      </c>
      <c r="I215" s="263">
        <v>160527</v>
      </c>
    </row>
    <row r="216" spans="1:9" ht="15.95" customHeight="1" x14ac:dyDescent="0.2">
      <c r="A216" s="259" t="s">
        <v>162</v>
      </c>
      <c r="B216" s="259" t="s">
        <v>507</v>
      </c>
      <c r="C216" s="260" t="s">
        <v>102</v>
      </c>
      <c r="D216" s="261" t="s">
        <v>103</v>
      </c>
      <c r="E216" s="262"/>
      <c r="F216" s="83" t="s">
        <v>370</v>
      </c>
      <c r="G216" s="83" t="s">
        <v>370</v>
      </c>
      <c r="H216" s="83" t="s">
        <v>370</v>
      </c>
      <c r="I216" s="263"/>
    </row>
    <row r="217" spans="1:9" ht="15.95" customHeight="1" x14ac:dyDescent="0.2">
      <c r="A217" s="259">
        <v>18</v>
      </c>
      <c r="B217" s="259" t="s">
        <v>508</v>
      </c>
      <c r="C217" s="260" t="s">
        <v>237</v>
      </c>
      <c r="D217" s="261" t="s">
        <v>115</v>
      </c>
      <c r="E217" s="264">
        <v>2</v>
      </c>
      <c r="F217" s="82">
        <v>55335</v>
      </c>
      <c r="G217" s="83" t="s">
        <v>370</v>
      </c>
      <c r="H217" s="83" t="s">
        <v>370</v>
      </c>
      <c r="I217" s="263">
        <v>110670</v>
      </c>
    </row>
    <row r="218" spans="1:9" ht="15.95" customHeight="1" x14ac:dyDescent="0.2">
      <c r="A218" s="259" t="s">
        <v>164</v>
      </c>
      <c r="B218" s="259" t="s">
        <v>508</v>
      </c>
      <c r="C218" s="260" t="s">
        <v>237</v>
      </c>
      <c r="D218" s="261" t="s">
        <v>115</v>
      </c>
      <c r="E218" s="264"/>
      <c r="F218" s="83" t="s">
        <v>370</v>
      </c>
      <c r="G218" s="83" t="s">
        <v>370</v>
      </c>
      <c r="H218" s="83" t="s">
        <v>370</v>
      </c>
      <c r="I218" s="263"/>
    </row>
    <row r="219" spans="1:9" ht="15.95" customHeight="1" x14ac:dyDescent="0.2">
      <c r="A219" s="259">
        <v>19</v>
      </c>
      <c r="B219" s="259" t="s">
        <v>509</v>
      </c>
      <c r="C219" s="260" t="s">
        <v>266</v>
      </c>
      <c r="D219" s="261" t="s">
        <v>115</v>
      </c>
      <c r="E219" s="264">
        <v>1</v>
      </c>
      <c r="F219" s="82">
        <v>80975</v>
      </c>
      <c r="G219" s="83" t="s">
        <v>370</v>
      </c>
      <c r="H219" s="83" t="s">
        <v>370</v>
      </c>
      <c r="I219" s="263">
        <v>80975</v>
      </c>
    </row>
    <row r="220" spans="1:9" ht="15.95" customHeight="1" x14ac:dyDescent="0.2">
      <c r="A220" s="259" t="s">
        <v>166</v>
      </c>
      <c r="B220" s="259" t="s">
        <v>509</v>
      </c>
      <c r="C220" s="260" t="s">
        <v>266</v>
      </c>
      <c r="D220" s="261" t="s">
        <v>115</v>
      </c>
      <c r="E220" s="264"/>
      <c r="F220" s="83" t="s">
        <v>370</v>
      </c>
      <c r="G220" s="83" t="s">
        <v>370</v>
      </c>
      <c r="H220" s="83" t="s">
        <v>370</v>
      </c>
      <c r="I220" s="263"/>
    </row>
    <row r="221" spans="1:9" ht="15.95" customHeight="1" x14ac:dyDescent="0.2">
      <c r="A221" s="259">
        <v>20</v>
      </c>
      <c r="B221" s="259" t="s">
        <v>509</v>
      </c>
      <c r="C221" s="260" t="s">
        <v>270</v>
      </c>
      <c r="D221" s="261" t="s">
        <v>115</v>
      </c>
      <c r="E221" s="264">
        <v>1</v>
      </c>
      <c r="F221" s="82">
        <v>80975</v>
      </c>
      <c r="G221" s="83" t="s">
        <v>370</v>
      </c>
      <c r="H221" s="83" t="s">
        <v>370</v>
      </c>
      <c r="I221" s="263">
        <v>80975</v>
      </c>
    </row>
    <row r="222" spans="1:9" ht="15.95" customHeight="1" x14ac:dyDescent="0.2">
      <c r="A222" s="259" t="s">
        <v>169</v>
      </c>
      <c r="B222" s="259" t="s">
        <v>509</v>
      </c>
      <c r="C222" s="260" t="s">
        <v>270</v>
      </c>
      <c r="D222" s="261" t="s">
        <v>115</v>
      </c>
      <c r="E222" s="264"/>
      <c r="F222" s="83" t="s">
        <v>370</v>
      </c>
      <c r="G222" s="83" t="s">
        <v>370</v>
      </c>
      <c r="H222" s="83" t="s">
        <v>370</v>
      </c>
      <c r="I222" s="263"/>
    </row>
    <row r="223" spans="1:9" ht="15.95" customHeight="1" x14ac:dyDescent="0.2">
      <c r="A223" s="259">
        <v>21</v>
      </c>
      <c r="B223" s="259" t="s">
        <v>509</v>
      </c>
      <c r="C223" s="260" t="s">
        <v>268</v>
      </c>
      <c r="D223" s="261" t="s">
        <v>115</v>
      </c>
      <c r="E223" s="264">
        <v>1</v>
      </c>
      <c r="F223" s="82">
        <v>80975</v>
      </c>
      <c r="G223" s="83" t="s">
        <v>370</v>
      </c>
      <c r="H223" s="83" t="s">
        <v>370</v>
      </c>
      <c r="I223" s="263">
        <v>80975</v>
      </c>
    </row>
    <row r="224" spans="1:9" ht="15.95" customHeight="1" x14ac:dyDescent="0.2">
      <c r="A224" s="259" t="s">
        <v>170</v>
      </c>
      <c r="B224" s="259" t="s">
        <v>509</v>
      </c>
      <c r="C224" s="260" t="s">
        <v>268</v>
      </c>
      <c r="D224" s="261" t="s">
        <v>115</v>
      </c>
      <c r="E224" s="264"/>
      <c r="F224" s="83" t="s">
        <v>370</v>
      </c>
      <c r="G224" s="83" t="s">
        <v>370</v>
      </c>
      <c r="H224" s="83" t="s">
        <v>370</v>
      </c>
      <c r="I224" s="263"/>
    </row>
    <row r="225" spans="1:9" ht="15.95" customHeight="1" x14ac:dyDescent="0.2">
      <c r="A225" s="259">
        <v>22</v>
      </c>
      <c r="B225" s="259" t="s">
        <v>510</v>
      </c>
      <c r="C225" s="260" t="s">
        <v>231</v>
      </c>
      <c r="D225" s="261" t="s">
        <v>115</v>
      </c>
      <c r="E225" s="264">
        <v>2</v>
      </c>
      <c r="F225" s="82">
        <v>61049</v>
      </c>
      <c r="G225" s="83" t="s">
        <v>370</v>
      </c>
      <c r="H225" s="83" t="s">
        <v>370</v>
      </c>
      <c r="I225" s="263">
        <v>122098</v>
      </c>
    </row>
    <row r="226" spans="1:9" ht="15.95" customHeight="1" x14ac:dyDescent="0.2">
      <c r="A226" s="259" t="s">
        <v>172</v>
      </c>
      <c r="B226" s="259" t="s">
        <v>510</v>
      </c>
      <c r="C226" s="260" t="s">
        <v>231</v>
      </c>
      <c r="D226" s="261" t="s">
        <v>115</v>
      </c>
      <c r="E226" s="264"/>
      <c r="F226" s="83" t="s">
        <v>370</v>
      </c>
      <c r="G226" s="83" t="s">
        <v>370</v>
      </c>
      <c r="H226" s="83" t="s">
        <v>370</v>
      </c>
      <c r="I226" s="263"/>
    </row>
    <row r="227" spans="1:9" ht="15.95" customHeight="1" x14ac:dyDescent="0.2">
      <c r="A227" s="259">
        <v>23</v>
      </c>
      <c r="B227" s="259" t="s">
        <v>511</v>
      </c>
      <c r="C227" s="260" t="s">
        <v>262</v>
      </c>
      <c r="D227" s="261" t="s">
        <v>115</v>
      </c>
      <c r="E227" s="264">
        <v>1</v>
      </c>
      <c r="F227" s="82">
        <v>10347</v>
      </c>
      <c r="G227" s="83" t="s">
        <v>370</v>
      </c>
      <c r="H227" s="83" t="s">
        <v>370</v>
      </c>
      <c r="I227" s="263">
        <v>10347</v>
      </c>
    </row>
    <row r="228" spans="1:9" ht="15.95" customHeight="1" x14ac:dyDescent="0.2">
      <c r="A228" s="259" t="s">
        <v>174</v>
      </c>
      <c r="B228" s="259" t="s">
        <v>511</v>
      </c>
      <c r="C228" s="260" t="s">
        <v>262</v>
      </c>
      <c r="D228" s="261" t="s">
        <v>115</v>
      </c>
      <c r="E228" s="264"/>
      <c r="F228" s="83" t="s">
        <v>370</v>
      </c>
      <c r="G228" s="83" t="s">
        <v>370</v>
      </c>
      <c r="H228" s="83" t="s">
        <v>370</v>
      </c>
      <c r="I228" s="263"/>
    </row>
    <row r="229" spans="1:9" ht="15.95" customHeight="1" x14ac:dyDescent="0.2">
      <c r="A229" s="259">
        <v>24</v>
      </c>
      <c r="B229" s="259" t="s">
        <v>512</v>
      </c>
      <c r="C229" s="260" t="s">
        <v>235</v>
      </c>
      <c r="D229" s="261" t="s">
        <v>115</v>
      </c>
      <c r="E229" s="264">
        <v>2</v>
      </c>
      <c r="F229" s="82">
        <v>20362</v>
      </c>
      <c r="G229" s="83" t="s">
        <v>370</v>
      </c>
      <c r="H229" s="83" t="s">
        <v>370</v>
      </c>
      <c r="I229" s="263">
        <v>40724</v>
      </c>
    </row>
    <row r="230" spans="1:9" ht="15.95" customHeight="1" x14ac:dyDescent="0.2">
      <c r="A230" s="259" t="s">
        <v>178</v>
      </c>
      <c r="B230" s="259" t="s">
        <v>512</v>
      </c>
      <c r="C230" s="260" t="s">
        <v>235</v>
      </c>
      <c r="D230" s="261" t="s">
        <v>115</v>
      </c>
      <c r="E230" s="264"/>
      <c r="F230" s="83" t="s">
        <v>370</v>
      </c>
      <c r="G230" s="83" t="s">
        <v>370</v>
      </c>
      <c r="H230" s="83" t="s">
        <v>370</v>
      </c>
      <c r="I230" s="263"/>
    </row>
    <row r="231" spans="1:9" ht="15.95" customHeight="1" x14ac:dyDescent="0.2">
      <c r="A231" s="259">
        <v>25</v>
      </c>
      <c r="B231" s="259" t="s">
        <v>524</v>
      </c>
      <c r="C231" s="260" t="s">
        <v>190</v>
      </c>
      <c r="D231" s="261" t="s">
        <v>103</v>
      </c>
      <c r="E231" s="262">
        <v>0.223</v>
      </c>
      <c r="F231" s="82">
        <v>417967</v>
      </c>
      <c r="G231" s="83" t="s">
        <v>370</v>
      </c>
      <c r="H231" s="83" t="s">
        <v>370</v>
      </c>
      <c r="I231" s="263">
        <v>93207</v>
      </c>
    </row>
    <row r="232" spans="1:9" ht="15.95" customHeight="1" x14ac:dyDescent="0.2">
      <c r="A232" s="259" t="s">
        <v>214</v>
      </c>
      <c r="B232" s="259" t="s">
        <v>524</v>
      </c>
      <c r="C232" s="260" t="s">
        <v>190</v>
      </c>
      <c r="D232" s="261" t="s">
        <v>103</v>
      </c>
      <c r="E232" s="262"/>
      <c r="F232" s="83" t="s">
        <v>370</v>
      </c>
      <c r="G232" s="83" t="s">
        <v>370</v>
      </c>
      <c r="H232" s="83" t="s">
        <v>370</v>
      </c>
      <c r="I232" s="263"/>
    </row>
    <row r="233" spans="1:9" ht="15.95" customHeight="1" x14ac:dyDescent="0.2">
      <c r="A233" s="259">
        <v>26</v>
      </c>
      <c r="B233" s="259" t="s">
        <v>525</v>
      </c>
      <c r="C233" s="260" t="s">
        <v>180</v>
      </c>
      <c r="D233" s="261" t="s">
        <v>103</v>
      </c>
      <c r="E233" s="266">
        <v>1.6999999999999999E-3</v>
      </c>
      <c r="F233" s="82">
        <v>334498</v>
      </c>
      <c r="G233" s="83" t="s">
        <v>370</v>
      </c>
      <c r="H233" s="83" t="s">
        <v>370</v>
      </c>
      <c r="I233" s="263">
        <v>569</v>
      </c>
    </row>
    <row r="234" spans="1:9" ht="15.95" customHeight="1" x14ac:dyDescent="0.2">
      <c r="A234" s="259" t="s">
        <v>223</v>
      </c>
      <c r="B234" s="259" t="s">
        <v>525</v>
      </c>
      <c r="C234" s="260" t="s">
        <v>180</v>
      </c>
      <c r="D234" s="261" t="s">
        <v>103</v>
      </c>
      <c r="E234" s="266"/>
      <c r="F234" s="83" t="s">
        <v>370</v>
      </c>
      <c r="G234" s="83" t="s">
        <v>370</v>
      </c>
      <c r="H234" s="83" t="s">
        <v>370</v>
      </c>
      <c r="I234" s="263"/>
    </row>
    <row r="235" spans="1:9" ht="15.95" customHeight="1" x14ac:dyDescent="0.2">
      <c r="A235" s="259">
        <v>27</v>
      </c>
      <c r="B235" s="259" t="s">
        <v>526</v>
      </c>
      <c r="C235" s="260" t="s">
        <v>205</v>
      </c>
      <c r="D235" s="261" t="s">
        <v>103</v>
      </c>
      <c r="E235" s="262">
        <v>3.8759999999999999</v>
      </c>
      <c r="F235" s="82">
        <v>457479</v>
      </c>
      <c r="G235" s="83" t="s">
        <v>370</v>
      </c>
      <c r="H235" s="83" t="s">
        <v>370</v>
      </c>
      <c r="I235" s="263">
        <v>1773189</v>
      </c>
    </row>
    <row r="236" spans="1:9" ht="15.95" customHeight="1" x14ac:dyDescent="0.2">
      <c r="A236" s="259" t="s">
        <v>227</v>
      </c>
      <c r="B236" s="259" t="s">
        <v>526</v>
      </c>
      <c r="C236" s="260" t="s">
        <v>205</v>
      </c>
      <c r="D236" s="261" t="s">
        <v>103</v>
      </c>
      <c r="E236" s="262"/>
      <c r="F236" s="83" t="s">
        <v>370</v>
      </c>
      <c r="G236" s="83" t="s">
        <v>370</v>
      </c>
      <c r="H236" s="83" t="s">
        <v>370</v>
      </c>
      <c r="I236" s="263"/>
    </row>
    <row r="237" spans="1:9" ht="15.95" customHeight="1" x14ac:dyDescent="0.2">
      <c r="A237" s="259">
        <v>28</v>
      </c>
      <c r="B237" s="259" t="s">
        <v>527</v>
      </c>
      <c r="C237" s="260" t="s">
        <v>182</v>
      </c>
      <c r="D237" s="261" t="s">
        <v>103</v>
      </c>
      <c r="E237" s="266">
        <v>8.0000000000000004E-4</v>
      </c>
      <c r="F237" s="82">
        <v>396775</v>
      </c>
      <c r="G237" s="83" t="s">
        <v>370</v>
      </c>
      <c r="H237" s="83" t="s">
        <v>370</v>
      </c>
      <c r="I237" s="263">
        <v>317</v>
      </c>
    </row>
    <row r="238" spans="1:9" ht="15.95" customHeight="1" x14ac:dyDescent="0.2">
      <c r="A238" s="259" t="s">
        <v>229</v>
      </c>
      <c r="B238" s="259" t="s">
        <v>527</v>
      </c>
      <c r="C238" s="260" t="s">
        <v>182</v>
      </c>
      <c r="D238" s="261" t="s">
        <v>103</v>
      </c>
      <c r="E238" s="266"/>
      <c r="F238" s="83" t="s">
        <v>370</v>
      </c>
      <c r="G238" s="83" t="s">
        <v>370</v>
      </c>
      <c r="H238" s="83" t="s">
        <v>370</v>
      </c>
      <c r="I238" s="263"/>
    </row>
    <row r="239" spans="1:9" ht="15.95" customHeight="1" x14ac:dyDescent="0.2">
      <c r="A239" s="259">
        <v>29</v>
      </c>
      <c r="B239" s="259" t="s">
        <v>528</v>
      </c>
      <c r="C239" s="260" t="s">
        <v>196</v>
      </c>
      <c r="D239" s="261" t="s">
        <v>197</v>
      </c>
      <c r="E239" s="264">
        <v>390</v>
      </c>
      <c r="F239" s="82">
        <v>4089</v>
      </c>
      <c r="G239" s="83" t="s">
        <v>370</v>
      </c>
      <c r="H239" s="83" t="s">
        <v>370</v>
      </c>
      <c r="I239" s="263">
        <v>1594710</v>
      </c>
    </row>
    <row r="240" spans="1:9" ht="15.95" customHeight="1" x14ac:dyDescent="0.2">
      <c r="A240" s="259" t="s">
        <v>230</v>
      </c>
      <c r="B240" s="259" t="s">
        <v>528</v>
      </c>
      <c r="C240" s="260" t="s">
        <v>196</v>
      </c>
      <c r="D240" s="261" t="s">
        <v>197</v>
      </c>
      <c r="E240" s="264"/>
      <c r="F240" s="83" t="s">
        <v>370</v>
      </c>
      <c r="G240" s="83" t="s">
        <v>370</v>
      </c>
      <c r="H240" s="83" t="s">
        <v>370</v>
      </c>
      <c r="I240" s="263"/>
    </row>
    <row r="241" spans="1:9" ht="15.95" customHeight="1" x14ac:dyDescent="0.2">
      <c r="A241" s="259">
        <v>30</v>
      </c>
      <c r="B241" s="259" t="s">
        <v>529</v>
      </c>
      <c r="C241" s="260" t="s">
        <v>303</v>
      </c>
      <c r="D241" s="261" t="s">
        <v>103</v>
      </c>
      <c r="E241" s="265">
        <v>2.1000000000000001E-4</v>
      </c>
      <c r="F241" s="82">
        <v>642114</v>
      </c>
      <c r="G241" s="83" t="s">
        <v>370</v>
      </c>
      <c r="H241" s="83" t="s">
        <v>370</v>
      </c>
      <c r="I241" s="263">
        <v>135</v>
      </c>
    </row>
    <row r="242" spans="1:9" ht="15.95" customHeight="1" x14ac:dyDescent="0.2">
      <c r="A242" s="259" t="s">
        <v>232</v>
      </c>
      <c r="B242" s="259" t="s">
        <v>529</v>
      </c>
      <c r="C242" s="260" t="s">
        <v>303</v>
      </c>
      <c r="D242" s="261" t="s">
        <v>103</v>
      </c>
      <c r="E242" s="265"/>
      <c r="F242" s="83" t="s">
        <v>370</v>
      </c>
      <c r="G242" s="83" t="s">
        <v>370</v>
      </c>
      <c r="H242" s="83" t="s">
        <v>370</v>
      </c>
      <c r="I242" s="263"/>
    </row>
    <row r="243" spans="1:9" ht="15.95" customHeight="1" x14ac:dyDescent="0.2">
      <c r="A243" s="259">
        <v>31</v>
      </c>
      <c r="B243" s="259" t="s">
        <v>530</v>
      </c>
      <c r="C243" s="260" t="s">
        <v>171</v>
      </c>
      <c r="D243" s="261" t="s">
        <v>115</v>
      </c>
      <c r="E243" s="264">
        <v>18</v>
      </c>
      <c r="F243" s="82">
        <v>7516</v>
      </c>
      <c r="G243" s="83" t="s">
        <v>370</v>
      </c>
      <c r="H243" s="83" t="s">
        <v>370</v>
      </c>
      <c r="I243" s="263">
        <v>135288</v>
      </c>
    </row>
    <row r="244" spans="1:9" ht="15.95" customHeight="1" x14ac:dyDescent="0.2">
      <c r="A244" s="259" t="s">
        <v>234</v>
      </c>
      <c r="B244" s="259" t="s">
        <v>530</v>
      </c>
      <c r="C244" s="260" t="s">
        <v>171</v>
      </c>
      <c r="D244" s="261" t="s">
        <v>115</v>
      </c>
      <c r="E244" s="264"/>
      <c r="F244" s="83" t="s">
        <v>370</v>
      </c>
      <c r="G244" s="83" t="s">
        <v>370</v>
      </c>
      <c r="H244" s="83" t="s">
        <v>370</v>
      </c>
      <c r="I244" s="263"/>
    </row>
    <row r="245" spans="1:9" ht="15.95" customHeight="1" x14ac:dyDescent="0.2">
      <c r="A245" s="259">
        <v>32</v>
      </c>
      <c r="B245" s="259" t="s">
        <v>530</v>
      </c>
      <c r="C245" s="260" t="s">
        <v>173</v>
      </c>
      <c r="D245" s="261" t="s">
        <v>115</v>
      </c>
      <c r="E245" s="264">
        <v>8</v>
      </c>
      <c r="F245" s="82">
        <v>7516</v>
      </c>
      <c r="G245" s="83" t="s">
        <v>370</v>
      </c>
      <c r="H245" s="83" t="s">
        <v>370</v>
      </c>
      <c r="I245" s="263">
        <v>60128</v>
      </c>
    </row>
    <row r="246" spans="1:9" ht="15.95" customHeight="1" x14ac:dyDescent="0.2">
      <c r="A246" s="259" t="s">
        <v>236</v>
      </c>
      <c r="B246" s="259" t="s">
        <v>530</v>
      </c>
      <c r="C246" s="260" t="s">
        <v>173</v>
      </c>
      <c r="D246" s="261" t="s">
        <v>115</v>
      </c>
      <c r="E246" s="264"/>
      <c r="F246" s="83" t="s">
        <v>370</v>
      </c>
      <c r="G246" s="83" t="s">
        <v>370</v>
      </c>
      <c r="H246" s="83" t="s">
        <v>370</v>
      </c>
      <c r="I246" s="263"/>
    </row>
    <row r="247" spans="1:9" ht="15.95" customHeight="1" x14ac:dyDescent="0.2">
      <c r="A247" s="259">
        <v>33</v>
      </c>
      <c r="B247" s="259" t="s">
        <v>531</v>
      </c>
      <c r="C247" s="260" t="s">
        <v>165</v>
      </c>
      <c r="D247" s="261" t="s">
        <v>115</v>
      </c>
      <c r="E247" s="264">
        <v>3</v>
      </c>
      <c r="F247" s="82">
        <v>2650</v>
      </c>
      <c r="G247" s="83" t="s">
        <v>370</v>
      </c>
      <c r="H247" s="83" t="s">
        <v>370</v>
      </c>
      <c r="I247" s="263">
        <v>7950</v>
      </c>
    </row>
    <row r="248" spans="1:9" ht="15.95" customHeight="1" x14ac:dyDescent="0.2">
      <c r="A248" s="259" t="s">
        <v>238</v>
      </c>
      <c r="B248" s="259" t="s">
        <v>531</v>
      </c>
      <c r="C248" s="260" t="s">
        <v>165</v>
      </c>
      <c r="D248" s="261" t="s">
        <v>115</v>
      </c>
      <c r="E248" s="264"/>
      <c r="F248" s="83" t="s">
        <v>370</v>
      </c>
      <c r="G248" s="83" t="s">
        <v>370</v>
      </c>
      <c r="H248" s="83" t="s">
        <v>370</v>
      </c>
      <c r="I248" s="263"/>
    </row>
    <row r="249" spans="1:9" ht="15.95" customHeight="1" x14ac:dyDescent="0.2">
      <c r="A249" s="259">
        <v>34</v>
      </c>
      <c r="B249" s="259" t="s">
        <v>532</v>
      </c>
      <c r="C249" s="260" t="s">
        <v>228</v>
      </c>
      <c r="D249" s="261" t="s">
        <v>103</v>
      </c>
      <c r="E249" s="262">
        <v>0.17399999999999999</v>
      </c>
      <c r="F249" s="82">
        <v>34325</v>
      </c>
      <c r="G249" s="83" t="s">
        <v>370</v>
      </c>
      <c r="H249" s="83" t="s">
        <v>370</v>
      </c>
      <c r="I249" s="263">
        <v>5973</v>
      </c>
    </row>
    <row r="250" spans="1:9" ht="15.95" customHeight="1" x14ac:dyDescent="0.2">
      <c r="A250" s="259" t="s">
        <v>240</v>
      </c>
      <c r="B250" s="259" t="s">
        <v>532</v>
      </c>
      <c r="C250" s="260" t="s">
        <v>228</v>
      </c>
      <c r="D250" s="261" t="s">
        <v>103</v>
      </c>
      <c r="E250" s="262"/>
      <c r="F250" s="83" t="s">
        <v>370</v>
      </c>
      <c r="G250" s="83" t="s">
        <v>370</v>
      </c>
      <c r="H250" s="83" t="s">
        <v>370</v>
      </c>
      <c r="I250" s="263"/>
    </row>
    <row r="251" spans="1:9" ht="15.95" customHeight="1" x14ac:dyDescent="0.2">
      <c r="A251" s="259">
        <v>35</v>
      </c>
      <c r="B251" s="259" t="s">
        <v>533</v>
      </c>
      <c r="C251" s="260" t="s">
        <v>292</v>
      </c>
      <c r="D251" s="261" t="s">
        <v>103</v>
      </c>
      <c r="E251" s="262">
        <v>4.9370000000000003</v>
      </c>
      <c r="F251" s="82">
        <v>4291</v>
      </c>
      <c r="G251" s="83" t="s">
        <v>370</v>
      </c>
      <c r="H251" s="83" t="s">
        <v>370</v>
      </c>
      <c r="I251" s="263">
        <v>21185</v>
      </c>
    </row>
    <row r="252" spans="1:9" ht="15.95" customHeight="1" x14ac:dyDescent="0.2">
      <c r="A252" s="259" t="s">
        <v>242</v>
      </c>
      <c r="B252" s="259" t="s">
        <v>533</v>
      </c>
      <c r="C252" s="260" t="s">
        <v>292</v>
      </c>
      <c r="D252" s="261" t="s">
        <v>103</v>
      </c>
      <c r="E252" s="262"/>
      <c r="F252" s="83" t="s">
        <v>370</v>
      </c>
      <c r="G252" s="83" t="s">
        <v>370</v>
      </c>
      <c r="H252" s="83" t="s">
        <v>370</v>
      </c>
      <c r="I252" s="263"/>
    </row>
    <row r="253" spans="1:9" ht="15.95" customHeight="1" x14ac:dyDescent="0.2">
      <c r="A253" s="259">
        <v>36</v>
      </c>
      <c r="B253" s="259" t="s">
        <v>534</v>
      </c>
      <c r="C253" s="260" t="s">
        <v>163</v>
      </c>
      <c r="D253" s="261" t="s">
        <v>113</v>
      </c>
      <c r="E253" s="262">
        <v>14.784000000000001</v>
      </c>
      <c r="F253" s="82">
        <v>557</v>
      </c>
      <c r="G253" s="83" t="s">
        <v>370</v>
      </c>
      <c r="H253" s="83" t="s">
        <v>370</v>
      </c>
      <c r="I253" s="263">
        <v>8235</v>
      </c>
    </row>
    <row r="254" spans="1:9" ht="15.95" customHeight="1" x14ac:dyDescent="0.2">
      <c r="A254" s="259" t="s">
        <v>244</v>
      </c>
      <c r="B254" s="259" t="s">
        <v>534</v>
      </c>
      <c r="C254" s="260" t="s">
        <v>163</v>
      </c>
      <c r="D254" s="261" t="s">
        <v>113</v>
      </c>
      <c r="E254" s="262"/>
      <c r="F254" s="83" t="s">
        <v>370</v>
      </c>
      <c r="G254" s="83" t="s">
        <v>370</v>
      </c>
      <c r="H254" s="83" t="s">
        <v>370</v>
      </c>
      <c r="I254" s="263"/>
    </row>
    <row r="255" spans="1:9" ht="15.95" customHeight="1" x14ac:dyDescent="0.2">
      <c r="A255" s="247">
        <v>37</v>
      </c>
      <c r="B255" s="247" t="s">
        <v>535</v>
      </c>
      <c r="C255" s="248" t="s">
        <v>203</v>
      </c>
      <c r="D255" s="249" t="s">
        <v>113</v>
      </c>
      <c r="E255" s="253">
        <v>5.165</v>
      </c>
      <c r="F255" s="82">
        <v>831</v>
      </c>
      <c r="G255" s="83" t="s">
        <v>370</v>
      </c>
      <c r="H255" s="83" t="s">
        <v>370</v>
      </c>
      <c r="I255" s="251">
        <v>4292</v>
      </c>
    </row>
    <row r="256" spans="1:9" ht="16.7" customHeight="1" x14ac:dyDescent="0.2">
      <c r="A256" s="247" t="s">
        <v>246</v>
      </c>
      <c r="B256" s="247" t="s">
        <v>535</v>
      </c>
      <c r="C256" s="248" t="s">
        <v>203</v>
      </c>
      <c r="D256" s="249" t="s">
        <v>113</v>
      </c>
      <c r="E256" s="253"/>
      <c r="F256" s="84" t="s">
        <v>370</v>
      </c>
      <c r="G256" s="84" t="s">
        <v>370</v>
      </c>
      <c r="H256" s="84" t="s">
        <v>370</v>
      </c>
      <c r="I256" s="251"/>
    </row>
    <row r="257" spans="1:9" ht="15.2" customHeight="1" x14ac:dyDescent="0.2">
      <c r="A257" s="254" t="s">
        <v>1</v>
      </c>
      <c r="B257" s="254" t="s">
        <v>1</v>
      </c>
      <c r="C257" s="255" t="s">
        <v>770</v>
      </c>
      <c r="D257" s="256" t="s">
        <v>354</v>
      </c>
      <c r="E257" s="257" t="s">
        <v>1</v>
      </c>
      <c r="F257" s="99" t="s">
        <v>1</v>
      </c>
      <c r="G257" s="99" t="s">
        <v>1</v>
      </c>
      <c r="H257" s="99" t="s">
        <v>1</v>
      </c>
      <c r="I257" s="258">
        <f>SUM(I183:I256)</f>
        <v>6015517</v>
      </c>
    </row>
    <row r="258" spans="1:9" ht="16.7" customHeight="1" x14ac:dyDescent="0.2">
      <c r="A258" s="254" t="s">
        <v>1</v>
      </c>
      <c r="B258" s="254" t="s">
        <v>1</v>
      </c>
      <c r="C258" s="255" t="s">
        <v>536</v>
      </c>
      <c r="D258" s="256" t="s">
        <v>354</v>
      </c>
      <c r="E258" s="257" t="s">
        <v>1</v>
      </c>
      <c r="F258" s="101" t="s">
        <v>1</v>
      </c>
      <c r="G258" s="101" t="s">
        <v>1</v>
      </c>
      <c r="H258" s="101" t="s">
        <v>1</v>
      </c>
      <c r="I258" s="258"/>
    </row>
    <row r="259" spans="1:9" ht="15.2" customHeight="1" x14ac:dyDescent="0.2">
      <c r="A259" s="96"/>
      <c r="B259" s="96"/>
      <c r="C259" s="97" t="s">
        <v>771</v>
      </c>
      <c r="D259" s="98" t="s">
        <v>354</v>
      </c>
      <c r="E259" s="101"/>
      <c r="F259" s="99" t="s">
        <v>1</v>
      </c>
      <c r="G259" s="99" t="s">
        <v>1</v>
      </c>
      <c r="H259" s="99" t="s">
        <v>1</v>
      </c>
      <c r="I259" s="100">
        <f>I181+I257</f>
        <v>7318676</v>
      </c>
    </row>
    <row r="260" spans="1:9" ht="16.7" customHeight="1" x14ac:dyDescent="0.2">
      <c r="A260" s="252" t="s">
        <v>537</v>
      </c>
      <c r="B260" s="252" t="s">
        <v>537</v>
      </c>
      <c r="C260" s="252" t="s">
        <v>537</v>
      </c>
      <c r="D260" s="252" t="s">
        <v>537</v>
      </c>
      <c r="E260" s="252" t="s">
        <v>537</v>
      </c>
      <c r="F260" s="252" t="s">
        <v>537</v>
      </c>
      <c r="G260" s="252" t="s">
        <v>537</v>
      </c>
      <c r="H260" s="252" t="s">
        <v>537</v>
      </c>
      <c r="I260" s="252" t="s">
        <v>537</v>
      </c>
    </row>
    <row r="261" spans="1:9" ht="15.2" customHeight="1" x14ac:dyDescent="0.2">
      <c r="A261" s="247" t="s">
        <v>37</v>
      </c>
      <c r="B261" s="247" t="s">
        <v>72</v>
      </c>
      <c r="C261" s="248" t="s">
        <v>73</v>
      </c>
      <c r="D261" s="249" t="s">
        <v>74</v>
      </c>
      <c r="E261" s="253">
        <v>423.22500000000002</v>
      </c>
      <c r="F261" s="82">
        <v>126</v>
      </c>
      <c r="G261" s="83" t="s">
        <v>370</v>
      </c>
      <c r="H261" s="82">
        <v>126</v>
      </c>
      <c r="I261" s="251">
        <v>53326</v>
      </c>
    </row>
    <row r="262" spans="1:9" ht="16.7" customHeight="1" x14ac:dyDescent="0.2">
      <c r="A262" s="247" t="s">
        <v>37</v>
      </c>
      <c r="B262" s="247" t="s">
        <v>72</v>
      </c>
      <c r="C262" s="248" t="s">
        <v>73</v>
      </c>
      <c r="D262" s="249" t="s">
        <v>74</v>
      </c>
      <c r="E262" s="253"/>
      <c r="F262" s="84" t="s">
        <v>370</v>
      </c>
      <c r="G262" s="84" t="s">
        <v>370</v>
      </c>
      <c r="H262" s="84" t="s">
        <v>370</v>
      </c>
      <c r="I262" s="251"/>
    </row>
    <row r="263" spans="1:9" ht="15.2" customHeight="1" x14ac:dyDescent="0.2">
      <c r="A263" s="303" t="s">
        <v>1</v>
      </c>
      <c r="B263" s="303" t="s">
        <v>1</v>
      </c>
      <c r="C263" s="304" t="s">
        <v>538</v>
      </c>
      <c r="D263" s="305" t="s">
        <v>354</v>
      </c>
      <c r="E263" s="306" t="s">
        <v>1</v>
      </c>
      <c r="F263" s="307" t="s">
        <v>1</v>
      </c>
      <c r="G263" s="307" t="s">
        <v>1</v>
      </c>
      <c r="H263" s="307" t="s">
        <v>1</v>
      </c>
      <c r="I263" s="308">
        <v>53326</v>
      </c>
    </row>
    <row r="264" spans="1:9" ht="16.7" customHeight="1" x14ac:dyDescent="0.2">
      <c r="A264" s="309" t="s">
        <v>1</v>
      </c>
      <c r="B264" s="309" t="s">
        <v>1</v>
      </c>
      <c r="C264" s="310" t="s">
        <v>538</v>
      </c>
      <c r="D264" s="311" t="s">
        <v>354</v>
      </c>
      <c r="E264" s="312" t="s">
        <v>1</v>
      </c>
      <c r="F264" s="307" t="s">
        <v>1</v>
      </c>
      <c r="G264" s="307" t="s">
        <v>1</v>
      </c>
      <c r="H264" s="307" t="s">
        <v>1</v>
      </c>
      <c r="I264" s="313"/>
    </row>
    <row r="265" spans="1:9" x14ac:dyDescent="0.2">
      <c r="A265" s="314"/>
      <c r="B265" s="314"/>
      <c r="C265" s="314" t="s">
        <v>768</v>
      </c>
      <c r="D265" s="314" t="s">
        <v>354</v>
      </c>
      <c r="E265" s="314"/>
      <c r="F265" s="314"/>
      <c r="G265" s="314"/>
      <c r="H265" s="314"/>
      <c r="I265" s="314">
        <f>ROUND(I263*1.048,0)</f>
        <v>55886</v>
      </c>
    </row>
  </sheetData>
  <mergeCells count="752">
    <mergeCell ref="A1:C1"/>
    <mergeCell ref="G1:I1"/>
    <mergeCell ref="A2:B2"/>
    <mergeCell ref="C2:I2"/>
    <mergeCell ref="A3:B3"/>
    <mergeCell ref="C3:I3"/>
    <mergeCell ref="A182:I182"/>
    <mergeCell ref="A179:A180"/>
    <mergeCell ref="B179:B180"/>
    <mergeCell ref="C179:C180"/>
    <mergeCell ref="D179:D180"/>
    <mergeCell ref="E179:E180"/>
    <mergeCell ref="I179:I180"/>
    <mergeCell ref="A8:H8"/>
    <mergeCell ref="A9:A10"/>
    <mergeCell ref="B9:B10"/>
    <mergeCell ref="C9:C10"/>
    <mergeCell ref="D9:D10"/>
    <mergeCell ref="E9:E10"/>
    <mergeCell ref="A4:B4"/>
    <mergeCell ref="C4:I4"/>
    <mergeCell ref="A5:I5"/>
    <mergeCell ref="B6:I6"/>
    <mergeCell ref="A7:B7"/>
    <mergeCell ref="C7:I7"/>
    <mergeCell ref="A15:A16"/>
    <mergeCell ref="B15:B16"/>
    <mergeCell ref="C15:C16"/>
    <mergeCell ref="D15:D16"/>
    <mergeCell ref="E15:E16"/>
    <mergeCell ref="I15:I16"/>
    <mergeCell ref="I9:I10"/>
    <mergeCell ref="A12:I12"/>
    <mergeCell ref="A13:A14"/>
    <mergeCell ref="B13:B14"/>
    <mergeCell ref="C13:C14"/>
    <mergeCell ref="D13:D14"/>
    <mergeCell ref="E13:E14"/>
    <mergeCell ref="I13:I14"/>
    <mergeCell ref="A19:A20"/>
    <mergeCell ref="B19:B20"/>
    <mergeCell ref="C19:C20"/>
    <mergeCell ref="D19:D20"/>
    <mergeCell ref="E19:E20"/>
    <mergeCell ref="I19:I20"/>
    <mergeCell ref="A17:A18"/>
    <mergeCell ref="B17:B18"/>
    <mergeCell ref="C17:C18"/>
    <mergeCell ref="D17:D18"/>
    <mergeCell ref="E17:E18"/>
    <mergeCell ref="I17:I18"/>
    <mergeCell ref="A23:A24"/>
    <mergeCell ref="B23:B24"/>
    <mergeCell ref="C23:C24"/>
    <mergeCell ref="D23:D24"/>
    <mergeCell ref="E23:E24"/>
    <mergeCell ref="I23:I24"/>
    <mergeCell ref="A21:A22"/>
    <mergeCell ref="B21:B22"/>
    <mergeCell ref="C21:C22"/>
    <mergeCell ref="D21:D22"/>
    <mergeCell ref="E21:E22"/>
    <mergeCell ref="I21:I22"/>
    <mergeCell ref="A27:A28"/>
    <mergeCell ref="B27:B28"/>
    <mergeCell ref="C27:C28"/>
    <mergeCell ref="D27:D28"/>
    <mergeCell ref="E27:E28"/>
    <mergeCell ref="I27:I28"/>
    <mergeCell ref="A25:A26"/>
    <mergeCell ref="B25:B26"/>
    <mergeCell ref="C25:C26"/>
    <mergeCell ref="D25:D26"/>
    <mergeCell ref="E25:E26"/>
    <mergeCell ref="I25:I26"/>
    <mergeCell ref="A31:A32"/>
    <mergeCell ref="B31:B32"/>
    <mergeCell ref="C31:C32"/>
    <mergeCell ref="D31:D32"/>
    <mergeCell ref="E31:E32"/>
    <mergeCell ref="I31:I32"/>
    <mergeCell ref="A29:A30"/>
    <mergeCell ref="B29:B30"/>
    <mergeCell ref="C29:C30"/>
    <mergeCell ref="D29:D30"/>
    <mergeCell ref="E29:E30"/>
    <mergeCell ref="I29:I30"/>
    <mergeCell ref="A35:A36"/>
    <mergeCell ref="B35:B36"/>
    <mergeCell ref="C35:C36"/>
    <mergeCell ref="D35:D36"/>
    <mergeCell ref="E35:E36"/>
    <mergeCell ref="I35:I36"/>
    <mergeCell ref="A33:A34"/>
    <mergeCell ref="B33:B34"/>
    <mergeCell ref="C33:C34"/>
    <mergeCell ref="D33:D34"/>
    <mergeCell ref="E33:E34"/>
    <mergeCell ref="I33:I34"/>
    <mergeCell ref="A39:A40"/>
    <mergeCell ref="B39:B40"/>
    <mergeCell ref="C39:C40"/>
    <mergeCell ref="D39:D40"/>
    <mergeCell ref="E39:E40"/>
    <mergeCell ref="I39:I40"/>
    <mergeCell ref="A37:A38"/>
    <mergeCell ref="B37:B38"/>
    <mergeCell ref="C37:C38"/>
    <mergeCell ref="D37:D38"/>
    <mergeCell ref="E37:E38"/>
    <mergeCell ref="I37:I38"/>
    <mergeCell ref="A43:A44"/>
    <mergeCell ref="B43:B44"/>
    <mergeCell ref="C43:C44"/>
    <mergeCell ref="D43:D44"/>
    <mergeCell ref="E43:E44"/>
    <mergeCell ref="I43:I44"/>
    <mergeCell ref="A41:A42"/>
    <mergeCell ref="B41:B42"/>
    <mergeCell ref="C41:C42"/>
    <mergeCell ref="D41:D42"/>
    <mergeCell ref="E41:E42"/>
    <mergeCell ref="I41:I42"/>
    <mergeCell ref="A47:A48"/>
    <mergeCell ref="B47:B48"/>
    <mergeCell ref="C47:C48"/>
    <mergeCell ref="D47:D48"/>
    <mergeCell ref="E47:E48"/>
    <mergeCell ref="I47:I48"/>
    <mergeCell ref="A45:A46"/>
    <mergeCell ref="B45:B46"/>
    <mergeCell ref="C45:C46"/>
    <mergeCell ref="D45:D46"/>
    <mergeCell ref="E45:E46"/>
    <mergeCell ref="I45:I46"/>
    <mergeCell ref="A51:A52"/>
    <mergeCell ref="B51:B52"/>
    <mergeCell ref="C51:C52"/>
    <mergeCell ref="D51:D52"/>
    <mergeCell ref="E51:E52"/>
    <mergeCell ref="I51:I52"/>
    <mergeCell ref="A49:A50"/>
    <mergeCell ref="B49:B50"/>
    <mergeCell ref="C49:C50"/>
    <mergeCell ref="D49:D50"/>
    <mergeCell ref="E49:E50"/>
    <mergeCell ref="I49:I50"/>
    <mergeCell ref="A56:A57"/>
    <mergeCell ref="B56:B57"/>
    <mergeCell ref="C56:C57"/>
    <mergeCell ref="D56:D57"/>
    <mergeCell ref="E56:E57"/>
    <mergeCell ref="I56:I57"/>
    <mergeCell ref="A53:I53"/>
    <mergeCell ref="A54:A55"/>
    <mergeCell ref="B54:B55"/>
    <mergeCell ref="C54:C55"/>
    <mergeCell ref="D54:D55"/>
    <mergeCell ref="E54:E55"/>
    <mergeCell ref="I54:I55"/>
    <mergeCell ref="A63:A64"/>
    <mergeCell ref="B63:B64"/>
    <mergeCell ref="C63:C64"/>
    <mergeCell ref="D63:D64"/>
    <mergeCell ref="E63:E64"/>
    <mergeCell ref="I63:I64"/>
    <mergeCell ref="A58:I58"/>
    <mergeCell ref="A59:I59"/>
    <mergeCell ref="A61:A62"/>
    <mergeCell ref="B61:B62"/>
    <mergeCell ref="C61:C62"/>
    <mergeCell ref="D61:D62"/>
    <mergeCell ref="E61:E62"/>
    <mergeCell ref="I61:I62"/>
    <mergeCell ref="A67:A68"/>
    <mergeCell ref="B67:B68"/>
    <mergeCell ref="C67:C68"/>
    <mergeCell ref="D67:D68"/>
    <mergeCell ref="E67:E68"/>
    <mergeCell ref="I67:I68"/>
    <mergeCell ref="A65:A66"/>
    <mergeCell ref="B65:B66"/>
    <mergeCell ref="C65:C66"/>
    <mergeCell ref="D65:D66"/>
    <mergeCell ref="E65:E66"/>
    <mergeCell ref="I65:I66"/>
    <mergeCell ref="A71:A72"/>
    <mergeCell ref="B71:B72"/>
    <mergeCell ref="C71:C72"/>
    <mergeCell ref="D71:D72"/>
    <mergeCell ref="E71:E72"/>
    <mergeCell ref="I71:I72"/>
    <mergeCell ref="A69:A70"/>
    <mergeCell ref="B69:B70"/>
    <mergeCell ref="C69:C70"/>
    <mergeCell ref="D69:D70"/>
    <mergeCell ref="E69:E70"/>
    <mergeCell ref="I69:I70"/>
    <mergeCell ref="A75:A76"/>
    <mergeCell ref="B75:B76"/>
    <mergeCell ref="C75:C76"/>
    <mergeCell ref="D75:D76"/>
    <mergeCell ref="E75:E76"/>
    <mergeCell ref="I75:I76"/>
    <mergeCell ref="A73:A74"/>
    <mergeCell ref="B73:B74"/>
    <mergeCell ref="C73:C74"/>
    <mergeCell ref="D73:D74"/>
    <mergeCell ref="E73:E74"/>
    <mergeCell ref="I73:I74"/>
    <mergeCell ref="A79:A80"/>
    <mergeCell ref="B79:B80"/>
    <mergeCell ref="C79:C80"/>
    <mergeCell ref="D79:D80"/>
    <mergeCell ref="E79:E80"/>
    <mergeCell ref="I79:I80"/>
    <mergeCell ref="A77:A78"/>
    <mergeCell ref="B77:B78"/>
    <mergeCell ref="C77:C78"/>
    <mergeCell ref="D77:D78"/>
    <mergeCell ref="E77:E78"/>
    <mergeCell ref="I77:I78"/>
    <mergeCell ref="A83:A84"/>
    <mergeCell ref="B83:B84"/>
    <mergeCell ref="C83:C84"/>
    <mergeCell ref="D83:D84"/>
    <mergeCell ref="E83:E84"/>
    <mergeCell ref="I83:I84"/>
    <mergeCell ref="A81:A82"/>
    <mergeCell ref="B81:B82"/>
    <mergeCell ref="C81:C82"/>
    <mergeCell ref="D81:D82"/>
    <mergeCell ref="E81:E82"/>
    <mergeCell ref="I81:I82"/>
    <mergeCell ref="A87:A88"/>
    <mergeCell ref="B87:B88"/>
    <mergeCell ref="C87:C88"/>
    <mergeCell ref="D87:D88"/>
    <mergeCell ref="E87:E88"/>
    <mergeCell ref="I87:I88"/>
    <mergeCell ref="A85:A86"/>
    <mergeCell ref="B85:B86"/>
    <mergeCell ref="C85:C86"/>
    <mergeCell ref="D85:D86"/>
    <mergeCell ref="E85:E86"/>
    <mergeCell ref="I85:I86"/>
    <mergeCell ref="A91:A92"/>
    <mergeCell ref="B91:B92"/>
    <mergeCell ref="C91:C92"/>
    <mergeCell ref="D91:D92"/>
    <mergeCell ref="E91:E92"/>
    <mergeCell ref="I91:I92"/>
    <mergeCell ref="A89:A90"/>
    <mergeCell ref="B89:B90"/>
    <mergeCell ref="C89:C90"/>
    <mergeCell ref="D89:D90"/>
    <mergeCell ref="E89:E90"/>
    <mergeCell ref="I89:I90"/>
    <mergeCell ref="A95:A96"/>
    <mergeCell ref="B95:B96"/>
    <mergeCell ref="C95:C96"/>
    <mergeCell ref="D95:D96"/>
    <mergeCell ref="E95:E96"/>
    <mergeCell ref="I95:I96"/>
    <mergeCell ref="A93:A94"/>
    <mergeCell ref="B93:B94"/>
    <mergeCell ref="C93:C94"/>
    <mergeCell ref="D93:D94"/>
    <mergeCell ref="E93:E94"/>
    <mergeCell ref="I93:I94"/>
    <mergeCell ref="A99:A100"/>
    <mergeCell ref="B99:B100"/>
    <mergeCell ref="C99:C100"/>
    <mergeCell ref="D99:D100"/>
    <mergeCell ref="E99:E100"/>
    <mergeCell ref="I99:I100"/>
    <mergeCell ref="A97:A98"/>
    <mergeCell ref="B97:B98"/>
    <mergeCell ref="C97:C98"/>
    <mergeCell ref="D97:D98"/>
    <mergeCell ref="E97:E98"/>
    <mergeCell ref="I97:I98"/>
    <mergeCell ref="A103:A104"/>
    <mergeCell ref="B103:B104"/>
    <mergeCell ref="C103:C104"/>
    <mergeCell ref="D103:D104"/>
    <mergeCell ref="E103:E104"/>
    <mergeCell ref="I103:I104"/>
    <mergeCell ref="A101:A102"/>
    <mergeCell ref="B101:B102"/>
    <mergeCell ref="C101:C102"/>
    <mergeCell ref="D101:D102"/>
    <mergeCell ref="E101:E102"/>
    <mergeCell ref="I101:I102"/>
    <mergeCell ref="A107:A108"/>
    <mergeCell ref="B107:B108"/>
    <mergeCell ref="C107:C108"/>
    <mergeCell ref="D107:D108"/>
    <mergeCell ref="E107:E108"/>
    <mergeCell ref="I107:I108"/>
    <mergeCell ref="A105:A106"/>
    <mergeCell ref="B105:B106"/>
    <mergeCell ref="C105:C106"/>
    <mergeCell ref="D105:D106"/>
    <mergeCell ref="E105:E106"/>
    <mergeCell ref="I105:I106"/>
    <mergeCell ref="A111:A112"/>
    <mergeCell ref="B111:B112"/>
    <mergeCell ref="C111:C112"/>
    <mergeCell ref="D111:D112"/>
    <mergeCell ref="E111:E112"/>
    <mergeCell ref="I111:I112"/>
    <mergeCell ref="A109:A110"/>
    <mergeCell ref="B109:B110"/>
    <mergeCell ref="C109:C110"/>
    <mergeCell ref="D109:D110"/>
    <mergeCell ref="E109:E110"/>
    <mergeCell ref="I109:I110"/>
    <mergeCell ref="A115:A116"/>
    <mergeCell ref="B115:B116"/>
    <mergeCell ref="C115:C116"/>
    <mergeCell ref="D115:D116"/>
    <mergeCell ref="E115:E116"/>
    <mergeCell ref="I115:I116"/>
    <mergeCell ref="A113:A114"/>
    <mergeCell ref="B113:B114"/>
    <mergeCell ref="C113:C114"/>
    <mergeCell ref="D113:D114"/>
    <mergeCell ref="E113:E114"/>
    <mergeCell ref="I113:I114"/>
    <mergeCell ref="A119:A120"/>
    <mergeCell ref="B119:B120"/>
    <mergeCell ref="C119:C120"/>
    <mergeCell ref="D119:D120"/>
    <mergeCell ref="E119:E120"/>
    <mergeCell ref="I119:I120"/>
    <mergeCell ref="A117:A118"/>
    <mergeCell ref="B117:B118"/>
    <mergeCell ref="C117:C118"/>
    <mergeCell ref="D117:D118"/>
    <mergeCell ref="E117:E118"/>
    <mergeCell ref="I117:I118"/>
    <mergeCell ref="A123:A124"/>
    <mergeCell ref="B123:B124"/>
    <mergeCell ref="C123:C124"/>
    <mergeCell ref="D123:D124"/>
    <mergeCell ref="E123:E124"/>
    <mergeCell ref="I123:I124"/>
    <mergeCell ref="A121:A122"/>
    <mergeCell ref="B121:B122"/>
    <mergeCell ref="C121:C122"/>
    <mergeCell ref="D121:D122"/>
    <mergeCell ref="E121:E122"/>
    <mergeCell ref="I121:I122"/>
    <mergeCell ref="A127:A128"/>
    <mergeCell ref="B127:B128"/>
    <mergeCell ref="C127:C128"/>
    <mergeCell ref="D127:D128"/>
    <mergeCell ref="E127:E128"/>
    <mergeCell ref="I127:I128"/>
    <mergeCell ref="A125:A126"/>
    <mergeCell ref="B125:B126"/>
    <mergeCell ref="C125:C126"/>
    <mergeCell ref="D125:D126"/>
    <mergeCell ref="E125:E126"/>
    <mergeCell ref="I125:I126"/>
    <mergeCell ref="A132:I132"/>
    <mergeCell ref="A133:A134"/>
    <mergeCell ref="B133:B134"/>
    <mergeCell ref="C133:C134"/>
    <mergeCell ref="D133:D134"/>
    <mergeCell ref="E133:E134"/>
    <mergeCell ref="I133:I134"/>
    <mergeCell ref="A129:A130"/>
    <mergeCell ref="B129:B130"/>
    <mergeCell ref="C129:C130"/>
    <mergeCell ref="D129:D130"/>
    <mergeCell ref="E129:E130"/>
    <mergeCell ref="I129:I130"/>
    <mergeCell ref="A137:A138"/>
    <mergeCell ref="B137:B138"/>
    <mergeCell ref="C137:C138"/>
    <mergeCell ref="D137:D138"/>
    <mergeCell ref="E137:E138"/>
    <mergeCell ref="I137:I138"/>
    <mergeCell ref="A135:A136"/>
    <mergeCell ref="B135:B136"/>
    <mergeCell ref="C135:C136"/>
    <mergeCell ref="D135:D136"/>
    <mergeCell ref="E135:E136"/>
    <mergeCell ref="I135:I136"/>
    <mergeCell ref="A141:A142"/>
    <mergeCell ref="B141:B142"/>
    <mergeCell ref="C141:C142"/>
    <mergeCell ref="D141:D142"/>
    <mergeCell ref="E141:E142"/>
    <mergeCell ref="I141:I142"/>
    <mergeCell ref="A139:A140"/>
    <mergeCell ref="B139:B140"/>
    <mergeCell ref="C139:C140"/>
    <mergeCell ref="D139:D140"/>
    <mergeCell ref="E139:E140"/>
    <mergeCell ref="I139:I140"/>
    <mergeCell ref="A185:A186"/>
    <mergeCell ref="B185:B186"/>
    <mergeCell ref="C185:C186"/>
    <mergeCell ref="D185:D186"/>
    <mergeCell ref="E185:E186"/>
    <mergeCell ref="I185:I186"/>
    <mergeCell ref="A183:A184"/>
    <mergeCell ref="B183:B184"/>
    <mergeCell ref="C183:C184"/>
    <mergeCell ref="D183:D184"/>
    <mergeCell ref="E183:E184"/>
    <mergeCell ref="I183:I184"/>
    <mergeCell ref="A187:A188"/>
    <mergeCell ref="B187:B188"/>
    <mergeCell ref="C187:C188"/>
    <mergeCell ref="D187:D188"/>
    <mergeCell ref="E187:E188"/>
    <mergeCell ref="I187:I188"/>
    <mergeCell ref="A143:A144"/>
    <mergeCell ref="B143:B144"/>
    <mergeCell ref="C143:C144"/>
    <mergeCell ref="D143:D144"/>
    <mergeCell ref="E143:E144"/>
    <mergeCell ref="I143:I144"/>
    <mergeCell ref="A189:A190"/>
    <mergeCell ref="B189:B190"/>
    <mergeCell ref="C189:C190"/>
    <mergeCell ref="D189:D190"/>
    <mergeCell ref="E189:E190"/>
    <mergeCell ref="I189:I190"/>
    <mergeCell ref="A145:A146"/>
    <mergeCell ref="B145:B146"/>
    <mergeCell ref="C145:C146"/>
    <mergeCell ref="D145:D146"/>
    <mergeCell ref="E145:E146"/>
    <mergeCell ref="I145:I146"/>
    <mergeCell ref="A193:A194"/>
    <mergeCell ref="B193:B194"/>
    <mergeCell ref="C193:C194"/>
    <mergeCell ref="D193:D194"/>
    <mergeCell ref="E193:E194"/>
    <mergeCell ref="I193:I194"/>
    <mergeCell ref="A191:A192"/>
    <mergeCell ref="B191:B192"/>
    <mergeCell ref="C191:C192"/>
    <mergeCell ref="D191:D192"/>
    <mergeCell ref="E191:E192"/>
    <mergeCell ref="I191:I192"/>
    <mergeCell ref="A195:A196"/>
    <mergeCell ref="B195:B196"/>
    <mergeCell ref="C195:C196"/>
    <mergeCell ref="D195:D196"/>
    <mergeCell ref="E195:E196"/>
    <mergeCell ref="I195:I196"/>
    <mergeCell ref="A147:A148"/>
    <mergeCell ref="B147:B148"/>
    <mergeCell ref="C147:C148"/>
    <mergeCell ref="D147:D148"/>
    <mergeCell ref="E147:E148"/>
    <mergeCell ref="I147:I148"/>
    <mergeCell ref="A199:A200"/>
    <mergeCell ref="B199:B200"/>
    <mergeCell ref="C199:C200"/>
    <mergeCell ref="D199:D200"/>
    <mergeCell ref="E199:E200"/>
    <mergeCell ref="I199:I200"/>
    <mergeCell ref="A197:A198"/>
    <mergeCell ref="B197:B198"/>
    <mergeCell ref="C197:C198"/>
    <mergeCell ref="D197:D198"/>
    <mergeCell ref="E197:E198"/>
    <mergeCell ref="I197:I198"/>
    <mergeCell ref="A203:A204"/>
    <mergeCell ref="B203:B204"/>
    <mergeCell ref="C203:C204"/>
    <mergeCell ref="D203:D204"/>
    <mergeCell ref="E203:E204"/>
    <mergeCell ref="I203:I204"/>
    <mergeCell ref="A201:A202"/>
    <mergeCell ref="B201:B202"/>
    <mergeCell ref="C201:C202"/>
    <mergeCell ref="D201:D202"/>
    <mergeCell ref="E201:E202"/>
    <mergeCell ref="I201:I202"/>
    <mergeCell ref="A205:A206"/>
    <mergeCell ref="B205:B206"/>
    <mergeCell ref="C205:C206"/>
    <mergeCell ref="D205:D206"/>
    <mergeCell ref="E205:E206"/>
    <mergeCell ref="I205:I206"/>
    <mergeCell ref="A149:A150"/>
    <mergeCell ref="B149:B150"/>
    <mergeCell ref="C149:C150"/>
    <mergeCell ref="D149:D150"/>
    <mergeCell ref="E149:E150"/>
    <mergeCell ref="I149:I150"/>
    <mergeCell ref="A153:A154"/>
    <mergeCell ref="B153:B154"/>
    <mergeCell ref="C153:C154"/>
    <mergeCell ref="D153:D154"/>
    <mergeCell ref="E153:E154"/>
    <mergeCell ref="I153:I154"/>
    <mergeCell ref="A151:A152"/>
    <mergeCell ref="B151:B152"/>
    <mergeCell ref="C151:C152"/>
    <mergeCell ref="D151:D152"/>
    <mergeCell ref="E151:E152"/>
    <mergeCell ref="I151:I152"/>
    <mergeCell ref="A207:A208"/>
    <mergeCell ref="B207:B208"/>
    <mergeCell ref="C207:C208"/>
    <mergeCell ref="D207:D208"/>
    <mergeCell ref="E207:E208"/>
    <mergeCell ref="I207:I208"/>
    <mergeCell ref="A155:A156"/>
    <mergeCell ref="B155:B156"/>
    <mergeCell ref="C155:C156"/>
    <mergeCell ref="D155:D156"/>
    <mergeCell ref="E155:E156"/>
    <mergeCell ref="I155:I156"/>
    <mergeCell ref="A211:A212"/>
    <mergeCell ref="B211:B212"/>
    <mergeCell ref="C211:C212"/>
    <mergeCell ref="D211:D212"/>
    <mergeCell ref="E211:E212"/>
    <mergeCell ref="I211:I212"/>
    <mergeCell ref="A209:A210"/>
    <mergeCell ref="B209:B210"/>
    <mergeCell ref="C209:C210"/>
    <mergeCell ref="D209:D210"/>
    <mergeCell ref="E209:E210"/>
    <mergeCell ref="I209:I210"/>
    <mergeCell ref="A215:A216"/>
    <mergeCell ref="B215:B216"/>
    <mergeCell ref="C215:C216"/>
    <mergeCell ref="D215:D216"/>
    <mergeCell ref="E215:E216"/>
    <mergeCell ref="I215:I216"/>
    <mergeCell ref="A213:A214"/>
    <mergeCell ref="B213:B214"/>
    <mergeCell ref="C213:C214"/>
    <mergeCell ref="D213:D214"/>
    <mergeCell ref="E213:E214"/>
    <mergeCell ref="I213:I214"/>
    <mergeCell ref="A219:A220"/>
    <mergeCell ref="B219:B220"/>
    <mergeCell ref="C219:C220"/>
    <mergeCell ref="D219:D220"/>
    <mergeCell ref="E219:E220"/>
    <mergeCell ref="I219:I220"/>
    <mergeCell ref="A217:A218"/>
    <mergeCell ref="B217:B218"/>
    <mergeCell ref="C217:C218"/>
    <mergeCell ref="D217:D218"/>
    <mergeCell ref="E217:E218"/>
    <mergeCell ref="I217:I218"/>
    <mergeCell ref="A223:A224"/>
    <mergeCell ref="B223:B224"/>
    <mergeCell ref="C223:C224"/>
    <mergeCell ref="D223:D224"/>
    <mergeCell ref="E223:E224"/>
    <mergeCell ref="I223:I224"/>
    <mergeCell ref="A221:A222"/>
    <mergeCell ref="B221:B222"/>
    <mergeCell ref="C221:C222"/>
    <mergeCell ref="D221:D222"/>
    <mergeCell ref="E221:E222"/>
    <mergeCell ref="I221:I222"/>
    <mergeCell ref="A227:A228"/>
    <mergeCell ref="B227:B228"/>
    <mergeCell ref="C227:C228"/>
    <mergeCell ref="D227:D228"/>
    <mergeCell ref="E227:E228"/>
    <mergeCell ref="I227:I228"/>
    <mergeCell ref="A225:A226"/>
    <mergeCell ref="B225:B226"/>
    <mergeCell ref="C225:C226"/>
    <mergeCell ref="D225:D226"/>
    <mergeCell ref="E225:E226"/>
    <mergeCell ref="I225:I226"/>
    <mergeCell ref="A157:A158"/>
    <mergeCell ref="B157:B158"/>
    <mergeCell ref="C157:C158"/>
    <mergeCell ref="D157:D158"/>
    <mergeCell ref="E157:E158"/>
    <mergeCell ref="I157:I158"/>
    <mergeCell ref="A229:A230"/>
    <mergeCell ref="B229:B230"/>
    <mergeCell ref="C229:C230"/>
    <mergeCell ref="D229:D230"/>
    <mergeCell ref="E229:E230"/>
    <mergeCell ref="I229:I230"/>
    <mergeCell ref="A161:A162"/>
    <mergeCell ref="B161:B162"/>
    <mergeCell ref="C161:C162"/>
    <mergeCell ref="D161:D162"/>
    <mergeCell ref="E161:E162"/>
    <mergeCell ref="I161:I162"/>
    <mergeCell ref="A159:A160"/>
    <mergeCell ref="B159:B160"/>
    <mergeCell ref="C159:C160"/>
    <mergeCell ref="D159:D160"/>
    <mergeCell ref="E159:E160"/>
    <mergeCell ref="I159:I160"/>
    <mergeCell ref="A165:A166"/>
    <mergeCell ref="B165:B166"/>
    <mergeCell ref="C165:C166"/>
    <mergeCell ref="D165:D166"/>
    <mergeCell ref="E165:E166"/>
    <mergeCell ref="I165:I166"/>
    <mergeCell ref="A163:A164"/>
    <mergeCell ref="B163:B164"/>
    <mergeCell ref="C163:C164"/>
    <mergeCell ref="D163:D164"/>
    <mergeCell ref="E163:E164"/>
    <mergeCell ref="I163:I164"/>
    <mergeCell ref="A169:A170"/>
    <mergeCell ref="B169:B170"/>
    <mergeCell ref="C169:C170"/>
    <mergeCell ref="D169:D170"/>
    <mergeCell ref="E169:E170"/>
    <mergeCell ref="I169:I170"/>
    <mergeCell ref="A167:A168"/>
    <mergeCell ref="B167:B168"/>
    <mergeCell ref="C167:C168"/>
    <mergeCell ref="D167:D168"/>
    <mergeCell ref="E167:E168"/>
    <mergeCell ref="I167:I168"/>
    <mergeCell ref="A173:A174"/>
    <mergeCell ref="B173:B174"/>
    <mergeCell ref="C173:C174"/>
    <mergeCell ref="D173:D174"/>
    <mergeCell ref="E173:E174"/>
    <mergeCell ref="I173:I174"/>
    <mergeCell ref="A171:A172"/>
    <mergeCell ref="B171:B172"/>
    <mergeCell ref="C171:C172"/>
    <mergeCell ref="D171:D172"/>
    <mergeCell ref="E171:E172"/>
    <mergeCell ref="I171:I172"/>
    <mergeCell ref="A177:A178"/>
    <mergeCell ref="B177:B178"/>
    <mergeCell ref="C177:C178"/>
    <mergeCell ref="D177:D178"/>
    <mergeCell ref="E177:E178"/>
    <mergeCell ref="I177:I178"/>
    <mergeCell ref="A175:A176"/>
    <mergeCell ref="B175:B176"/>
    <mergeCell ref="C175:C176"/>
    <mergeCell ref="D175:D176"/>
    <mergeCell ref="E175:E176"/>
    <mergeCell ref="I175:I176"/>
    <mergeCell ref="A233:A234"/>
    <mergeCell ref="B233:B234"/>
    <mergeCell ref="C233:C234"/>
    <mergeCell ref="D233:D234"/>
    <mergeCell ref="E233:E234"/>
    <mergeCell ref="I233:I234"/>
    <mergeCell ref="A231:A232"/>
    <mergeCell ref="B231:B232"/>
    <mergeCell ref="C231:C232"/>
    <mergeCell ref="D231:D232"/>
    <mergeCell ref="E231:E232"/>
    <mergeCell ref="I231:I232"/>
    <mergeCell ref="A237:A238"/>
    <mergeCell ref="B237:B238"/>
    <mergeCell ref="C237:C238"/>
    <mergeCell ref="D237:D238"/>
    <mergeCell ref="E237:E238"/>
    <mergeCell ref="I237:I238"/>
    <mergeCell ref="A235:A236"/>
    <mergeCell ref="B235:B236"/>
    <mergeCell ref="C235:C236"/>
    <mergeCell ref="D235:D236"/>
    <mergeCell ref="E235:E236"/>
    <mergeCell ref="I235:I236"/>
    <mergeCell ref="A241:A242"/>
    <mergeCell ref="B241:B242"/>
    <mergeCell ref="C241:C242"/>
    <mergeCell ref="D241:D242"/>
    <mergeCell ref="E241:E242"/>
    <mergeCell ref="I241:I242"/>
    <mergeCell ref="A239:A240"/>
    <mergeCell ref="B239:B240"/>
    <mergeCell ref="C239:C240"/>
    <mergeCell ref="D239:D240"/>
    <mergeCell ref="E239:E240"/>
    <mergeCell ref="I239:I240"/>
    <mergeCell ref="A245:A246"/>
    <mergeCell ref="B245:B246"/>
    <mergeCell ref="C245:C246"/>
    <mergeCell ref="D245:D246"/>
    <mergeCell ref="E245:E246"/>
    <mergeCell ref="I245:I246"/>
    <mergeCell ref="A243:A244"/>
    <mergeCell ref="B243:B244"/>
    <mergeCell ref="C243:C244"/>
    <mergeCell ref="D243:D244"/>
    <mergeCell ref="E243:E244"/>
    <mergeCell ref="I243:I244"/>
    <mergeCell ref="A249:A250"/>
    <mergeCell ref="B249:B250"/>
    <mergeCell ref="C249:C250"/>
    <mergeCell ref="D249:D250"/>
    <mergeCell ref="E249:E250"/>
    <mergeCell ref="I249:I250"/>
    <mergeCell ref="A247:A248"/>
    <mergeCell ref="B247:B248"/>
    <mergeCell ref="C247:C248"/>
    <mergeCell ref="D247:D248"/>
    <mergeCell ref="E247:E248"/>
    <mergeCell ref="I247:I248"/>
    <mergeCell ref="A253:A254"/>
    <mergeCell ref="B253:B254"/>
    <mergeCell ref="C253:C254"/>
    <mergeCell ref="D253:D254"/>
    <mergeCell ref="E253:E254"/>
    <mergeCell ref="I253:I254"/>
    <mergeCell ref="A251:A252"/>
    <mergeCell ref="B251:B252"/>
    <mergeCell ref="C251:C252"/>
    <mergeCell ref="D251:D252"/>
    <mergeCell ref="E251:E252"/>
    <mergeCell ref="I251:I252"/>
    <mergeCell ref="A257:A258"/>
    <mergeCell ref="B257:B258"/>
    <mergeCell ref="C257:C258"/>
    <mergeCell ref="D257:D258"/>
    <mergeCell ref="E257:E258"/>
    <mergeCell ref="I257:I258"/>
    <mergeCell ref="A255:A256"/>
    <mergeCell ref="B255:B256"/>
    <mergeCell ref="C255:C256"/>
    <mergeCell ref="D255:D256"/>
    <mergeCell ref="E255:E256"/>
    <mergeCell ref="I255:I256"/>
    <mergeCell ref="A263:A264"/>
    <mergeCell ref="B263:B264"/>
    <mergeCell ref="C263:C264"/>
    <mergeCell ref="D263:D264"/>
    <mergeCell ref="E263:E264"/>
    <mergeCell ref="I263:I264"/>
    <mergeCell ref="A260:I260"/>
    <mergeCell ref="A261:A262"/>
    <mergeCell ref="B261:B262"/>
    <mergeCell ref="C261:C262"/>
    <mergeCell ref="D261:D262"/>
    <mergeCell ref="E261:E262"/>
    <mergeCell ref="I261:I262"/>
  </mergeCells>
  <pageMargins left="0.59" right="0.28000000000000003" top="0.37" bottom="0.28000000000000003" header="0.19" footer="0"/>
  <pageSetup paperSize="9" scale="97" orientation="landscape" errors="blank" horizontalDpi="300" verticalDpi="300" r:id="rId1"/>
  <headerFooter>
    <oddHeader>&amp;L&amp;8 CMETA PK 2025   s/n 0459&amp;R&amp;8 24532_вр AOK-PAZ-2026-E-66-964-1</oddHeader>
    <oddFooter>&amp;R&amp;8&amp;P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D36" sqref="D36"/>
    </sheetView>
  </sheetViews>
  <sheetFormatPr defaultRowHeight="12.75" x14ac:dyDescent="0.2"/>
  <cols>
    <col min="1" max="1" width="7.44140625" style="236" bestFit="1" customWidth="1"/>
    <col min="2" max="3" width="8.88671875" style="236"/>
    <col min="4" max="4" width="39.109375" style="236" customWidth="1"/>
    <col min="5" max="5" width="19.5546875" style="236" customWidth="1"/>
    <col min="6" max="13" width="8.88671875" style="236"/>
    <col min="14" max="14" width="16.77734375" style="236" customWidth="1"/>
    <col min="15" max="16" width="8.88671875" style="236"/>
    <col min="17" max="17" width="17.109375" style="236" customWidth="1"/>
    <col min="18" max="18" width="11.109375" style="236" customWidth="1"/>
    <col min="19" max="16384" width="8.88671875" style="236"/>
  </cols>
  <sheetData>
    <row r="1" spans="1:18" s="229" customFormat="1" x14ac:dyDescent="0.2">
      <c r="A1" s="229">
        <v>905742</v>
      </c>
      <c r="B1" s="230" t="s">
        <v>714</v>
      </c>
      <c r="C1" s="229" t="s">
        <v>1</v>
      </c>
      <c r="D1" s="231" t="s">
        <v>114</v>
      </c>
      <c r="E1" s="232">
        <v>46082</v>
      </c>
      <c r="F1" s="229" t="s">
        <v>715</v>
      </c>
      <c r="G1" s="229" t="s">
        <v>716</v>
      </c>
      <c r="H1" s="229" t="s">
        <v>717</v>
      </c>
      <c r="I1" s="229" t="s">
        <v>718</v>
      </c>
      <c r="J1" s="229" t="s">
        <v>719</v>
      </c>
      <c r="K1" s="229" t="s">
        <v>720</v>
      </c>
      <c r="L1" s="229" t="s">
        <v>721</v>
      </c>
      <c r="M1" s="229" t="s">
        <v>722</v>
      </c>
      <c r="N1" s="233">
        <v>1132714</v>
      </c>
      <c r="O1" s="229" t="s">
        <v>723</v>
      </c>
      <c r="P1" s="234">
        <v>10</v>
      </c>
      <c r="Q1" s="229" t="s">
        <v>724</v>
      </c>
      <c r="R1" s="235">
        <v>113271.4</v>
      </c>
    </row>
    <row r="2" spans="1:18" s="229" customFormat="1" x14ac:dyDescent="0.2">
      <c r="A2" s="229">
        <v>10086832</v>
      </c>
      <c r="B2" s="230" t="s">
        <v>714</v>
      </c>
      <c r="C2" s="229" t="s">
        <v>1</v>
      </c>
      <c r="D2" s="231" t="s">
        <v>118</v>
      </c>
      <c r="E2" s="232">
        <v>46082</v>
      </c>
      <c r="F2" s="229" t="s">
        <v>715</v>
      </c>
      <c r="G2" s="229" t="s">
        <v>716</v>
      </c>
      <c r="H2" s="229" t="s">
        <v>717</v>
      </c>
      <c r="I2" s="229" t="s">
        <v>718</v>
      </c>
      <c r="J2" s="229" t="s">
        <v>719</v>
      </c>
      <c r="K2" s="229" t="s">
        <v>720</v>
      </c>
      <c r="L2" s="229" t="s">
        <v>721</v>
      </c>
      <c r="M2" s="229" t="s">
        <v>725</v>
      </c>
      <c r="N2" s="233">
        <v>57362.99</v>
      </c>
      <c r="O2" s="229" t="s">
        <v>723</v>
      </c>
      <c r="P2" s="234">
        <v>1</v>
      </c>
      <c r="Q2" s="229" t="s">
        <v>724</v>
      </c>
      <c r="R2" s="235">
        <v>57362.99</v>
      </c>
    </row>
    <row r="3" spans="1:18" s="229" customFormat="1" x14ac:dyDescent="0.2">
      <c r="A3" s="229">
        <v>988841</v>
      </c>
      <c r="B3" s="230" t="s">
        <v>714</v>
      </c>
      <c r="C3" s="229" t="s">
        <v>1</v>
      </c>
      <c r="D3" s="231" t="s">
        <v>124</v>
      </c>
      <c r="E3" s="232">
        <v>46082</v>
      </c>
      <c r="F3" s="229" t="s">
        <v>715</v>
      </c>
      <c r="G3" s="229" t="s">
        <v>716</v>
      </c>
      <c r="H3" s="229" t="s">
        <v>717</v>
      </c>
      <c r="I3" s="229" t="s">
        <v>718</v>
      </c>
      <c r="J3" s="229" t="s">
        <v>719</v>
      </c>
      <c r="K3" s="229" t="s">
        <v>720</v>
      </c>
      <c r="L3" s="229" t="s">
        <v>721</v>
      </c>
      <c r="M3" s="229" t="s">
        <v>722</v>
      </c>
      <c r="N3" s="233">
        <v>204464.4</v>
      </c>
      <c r="O3" s="229" t="s">
        <v>723</v>
      </c>
      <c r="P3" s="234">
        <v>10</v>
      </c>
      <c r="Q3" s="229" t="s">
        <v>726</v>
      </c>
      <c r="R3" s="235">
        <v>20446.439999999999</v>
      </c>
    </row>
    <row r="4" spans="1:18" s="229" customFormat="1" x14ac:dyDescent="0.2">
      <c r="A4" s="229">
        <v>30085928</v>
      </c>
      <c r="B4" s="230" t="s">
        <v>714</v>
      </c>
      <c r="C4" s="229" t="s">
        <v>1</v>
      </c>
      <c r="D4" s="231" t="s">
        <v>727</v>
      </c>
      <c r="E4" s="232">
        <v>46082</v>
      </c>
      <c r="F4" s="229" t="s">
        <v>715</v>
      </c>
      <c r="G4" s="229" t="s">
        <v>716</v>
      </c>
      <c r="H4" s="229" t="s">
        <v>717</v>
      </c>
      <c r="I4" s="229" t="s">
        <v>718</v>
      </c>
      <c r="J4" s="229" t="s">
        <v>728</v>
      </c>
      <c r="K4" s="229" t="s">
        <v>720</v>
      </c>
      <c r="L4" s="229" t="s">
        <v>721</v>
      </c>
      <c r="M4" s="229" t="s">
        <v>722</v>
      </c>
      <c r="N4" s="233">
        <v>218064.7</v>
      </c>
      <c r="O4" s="229" t="s">
        <v>723</v>
      </c>
      <c r="P4" s="234">
        <v>10</v>
      </c>
      <c r="Q4" s="229" t="s">
        <v>724</v>
      </c>
      <c r="R4" s="235">
        <v>21806.47</v>
      </c>
    </row>
    <row r="5" spans="1:18" s="229" customFormat="1" x14ac:dyDescent="0.2">
      <c r="A5" s="229">
        <v>30025967</v>
      </c>
      <c r="B5" s="230" t="s">
        <v>714</v>
      </c>
      <c r="C5" s="229" t="s">
        <v>1</v>
      </c>
      <c r="D5" s="231" t="s">
        <v>138</v>
      </c>
      <c r="E5" s="232">
        <v>46082</v>
      </c>
      <c r="F5" s="229" t="s">
        <v>729</v>
      </c>
      <c r="G5" s="229" t="s">
        <v>730</v>
      </c>
      <c r="H5" s="229" t="s">
        <v>717</v>
      </c>
      <c r="I5" s="229" t="s">
        <v>731</v>
      </c>
      <c r="J5" s="229" t="s">
        <v>719</v>
      </c>
      <c r="K5" s="229" t="s">
        <v>720</v>
      </c>
      <c r="L5" s="229" t="s">
        <v>732</v>
      </c>
      <c r="M5" s="229" t="s">
        <v>722</v>
      </c>
      <c r="N5" s="233">
        <v>785935.2</v>
      </c>
      <c r="O5" s="229" t="s">
        <v>723</v>
      </c>
      <c r="P5" s="234">
        <v>10</v>
      </c>
      <c r="Q5" s="229" t="s">
        <v>724</v>
      </c>
      <c r="R5" s="235">
        <v>78593.51999999999</v>
      </c>
    </row>
    <row r="6" spans="1:18" s="229" customFormat="1" x14ac:dyDescent="0.2">
      <c r="A6" s="229">
        <v>948305</v>
      </c>
      <c r="B6" s="230" t="s">
        <v>714</v>
      </c>
      <c r="C6" s="229" t="s">
        <v>1</v>
      </c>
      <c r="D6" s="231" t="s">
        <v>140</v>
      </c>
      <c r="E6" s="232">
        <v>46082</v>
      </c>
      <c r="F6" s="229" t="s">
        <v>729</v>
      </c>
      <c r="G6" s="229" t="s">
        <v>733</v>
      </c>
      <c r="H6" s="229" t="s">
        <v>717</v>
      </c>
      <c r="I6" s="229" t="s">
        <v>731</v>
      </c>
      <c r="J6" s="229" t="s">
        <v>719</v>
      </c>
      <c r="K6" s="229" t="s">
        <v>720</v>
      </c>
      <c r="L6" s="229" t="s">
        <v>732</v>
      </c>
      <c r="M6" s="229" t="s">
        <v>722</v>
      </c>
      <c r="N6" s="233">
        <v>1080830</v>
      </c>
      <c r="O6" s="229" t="s">
        <v>723</v>
      </c>
      <c r="P6" s="234">
        <v>1000</v>
      </c>
      <c r="Q6" s="229" t="s">
        <v>724</v>
      </c>
      <c r="R6" s="235">
        <v>1080.83</v>
      </c>
    </row>
    <row r="7" spans="1:18" s="229" customFormat="1" x14ac:dyDescent="0.2">
      <c r="A7" s="229">
        <v>30110647</v>
      </c>
      <c r="B7" s="230" t="s">
        <v>714</v>
      </c>
      <c r="C7" s="229" t="s">
        <v>1</v>
      </c>
      <c r="D7" s="231" t="s">
        <v>150</v>
      </c>
      <c r="E7" s="232">
        <v>46082</v>
      </c>
      <c r="F7" s="229" t="s">
        <v>729</v>
      </c>
      <c r="G7" s="229" t="s">
        <v>734</v>
      </c>
      <c r="H7" s="229" t="s">
        <v>717</v>
      </c>
      <c r="I7" s="229" t="s">
        <v>731</v>
      </c>
      <c r="J7" s="229" t="s">
        <v>719</v>
      </c>
      <c r="K7" s="229" t="s">
        <v>720</v>
      </c>
      <c r="L7" s="229" t="s">
        <v>732</v>
      </c>
      <c r="M7" s="229" t="s">
        <v>722</v>
      </c>
      <c r="N7" s="233">
        <v>64892.5</v>
      </c>
      <c r="O7" s="229" t="s">
        <v>723</v>
      </c>
      <c r="P7" s="234">
        <v>10</v>
      </c>
      <c r="Q7" s="229" t="s">
        <v>724</v>
      </c>
      <c r="R7" s="235">
        <v>6489.25</v>
      </c>
    </row>
    <row r="8" spans="1:18" s="229" customFormat="1" x14ac:dyDescent="0.2">
      <c r="A8" s="229">
        <v>952652</v>
      </c>
      <c r="B8" s="230" t="s">
        <v>714</v>
      </c>
      <c r="C8" s="229" t="s">
        <v>1</v>
      </c>
      <c r="D8" s="231" t="s">
        <v>735</v>
      </c>
      <c r="E8" s="232">
        <v>46082</v>
      </c>
      <c r="F8" s="229" t="s">
        <v>729</v>
      </c>
      <c r="G8" s="229" t="s">
        <v>734</v>
      </c>
      <c r="H8" s="229" t="s">
        <v>717</v>
      </c>
      <c r="I8" s="229" t="s">
        <v>731</v>
      </c>
      <c r="J8" s="229" t="s">
        <v>719</v>
      </c>
      <c r="K8" s="229" t="s">
        <v>720</v>
      </c>
      <c r="L8" s="229" t="s">
        <v>732</v>
      </c>
      <c r="M8" s="229" t="s">
        <v>722</v>
      </c>
      <c r="N8" s="233">
        <v>73032.7</v>
      </c>
      <c r="O8" s="229" t="s">
        <v>723</v>
      </c>
      <c r="P8" s="234">
        <v>10</v>
      </c>
      <c r="Q8" s="229" t="s">
        <v>724</v>
      </c>
      <c r="R8" s="235">
        <v>7303.2699999999995</v>
      </c>
    </row>
    <row r="9" spans="1:18" s="229" customFormat="1" x14ac:dyDescent="0.2">
      <c r="A9" s="229">
        <v>9000002960</v>
      </c>
      <c r="B9" s="230" t="s">
        <v>714</v>
      </c>
      <c r="C9" s="229" t="s">
        <v>1</v>
      </c>
      <c r="D9" s="231" t="s">
        <v>736</v>
      </c>
      <c r="E9" s="232">
        <v>45870</v>
      </c>
      <c r="F9" s="229" t="s">
        <v>729</v>
      </c>
      <c r="G9" s="229" t="s">
        <v>734</v>
      </c>
      <c r="H9" s="229" t="s">
        <v>717</v>
      </c>
      <c r="I9" s="229" t="s">
        <v>718</v>
      </c>
      <c r="J9" s="229" t="s">
        <v>719</v>
      </c>
      <c r="K9" s="229" t="s">
        <v>720</v>
      </c>
      <c r="L9" s="229" t="s">
        <v>732</v>
      </c>
      <c r="M9" s="229" t="s">
        <v>722</v>
      </c>
      <c r="N9" s="233">
        <v>219689</v>
      </c>
      <c r="O9" s="229" t="s">
        <v>723</v>
      </c>
      <c r="P9" s="234">
        <v>100</v>
      </c>
      <c r="Q9" s="229" t="s">
        <v>737</v>
      </c>
      <c r="R9" s="235">
        <v>2196.89</v>
      </c>
    </row>
    <row r="10" spans="1:18" s="229" customFormat="1" x14ac:dyDescent="0.2">
      <c r="A10" s="229">
        <v>10004345</v>
      </c>
      <c r="B10" s="230" t="s">
        <v>714</v>
      </c>
      <c r="C10" s="229" t="s">
        <v>1</v>
      </c>
      <c r="D10" s="231" t="s">
        <v>165</v>
      </c>
      <c r="E10" s="232">
        <v>46082</v>
      </c>
      <c r="F10" s="229" t="s">
        <v>729</v>
      </c>
      <c r="G10" s="229" t="s">
        <v>738</v>
      </c>
      <c r="H10" s="229" t="s">
        <v>717</v>
      </c>
      <c r="I10" s="229" t="s">
        <v>731</v>
      </c>
      <c r="J10" s="229" t="s">
        <v>719</v>
      </c>
      <c r="K10" s="229" t="s">
        <v>720</v>
      </c>
      <c r="L10" s="229" t="s">
        <v>732</v>
      </c>
      <c r="M10" s="229" t="s">
        <v>722</v>
      </c>
      <c r="N10" s="233">
        <v>264954</v>
      </c>
      <c r="O10" s="229" t="s">
        <v>723</v>
      </c>
      <c r="P10" s="234">
        <v>100</v>
      </c>
      <c r="Q10" s="229" t="s">
        <v>724</v>
      </c>
      <c r="R10" s="235">
        <v>2649.54</v>
      </c>
    </row>
    <row r="11" spans="1:18" s="229" customFormat="1" x14ac:dyDescent="0.2">
      <c r="A11" s="229">
        <v>10055460</v>
      </c>
      <c r="B11" s="230" t="s">
        <v>714</v>
      </c>
      <c r="C11" s="229" t="s">
        <v>1</v>
      </c>
      <c r="D11" s="231" t="s">
        <v>739</v>
      </c>
      <c r="E11" s="232">
        <v>46082</v>
      </c>
      <c r="F11" s="229" t="s">
        <v>729</v>
      </c>
      <c r="G11" s="229" t="s">
        <v>738</v>
      </c>
      <c r="H11" s="229" t="s">
        <v>717</v>
      </c>
      <c r="I11" s="229" t="s">
        <v>731</v>
      </c>
      <c r="J11" s="229" t="s">
        <v>719</v>
      </c>
      <c r="K11" s="229" t="s">
        <v>720</v>
      </c>
      <c r="L11" s="229" t="s">
        <v>732</v>
      </c>
      <c r="M11" s="229" t="s">
        <v>722</v>
      </c>
      <c r="N11" s="233">
        <v>751605</v>
      </c>
      <c r="O11" s="229" t="s">
        <v>723</v>
      </c>
      <c r="P11" s="234">
        <v>100</v>
      </c>
      <c r="Q11" s="229" t="s">
        <v>724</v>
      </c>
      <c r="R11" s="235">
        <v>7516.05</v>
      </c>
    </row>
    <row r="12" spans="1:18" s="229" customFormat="1" x14ac:dyDescent="0.2">
      <c r="A12" s="229">
        <v>101869</v>
      </c>
      <c r="B12" s="230" t="s">
        <v>714</v>
      </c>
      <c r="C12" s="229" t="s">
        <v>1</v>
      </c>
      <c r="D12" s="231" t="s">
        <v>235</v>
      </c>
      <c r="E12" s="232">
        <v>46082</v>
      </c>
      <c r="F12" s="229" t="s">
        <v>729</v>
      </c>
      <c r="G12" s="229" t="s">
        <v>740</v>
      </c>
      <c r="H12" s="229" t="s">
        <v>717</v>
      </c>
      <c r="I12" s="229" t="s">
        <v>718</v>
      </c>
      <c r="J12" s="229" t="s">
        <v>719</v>
      </c>
      <c r="K12" s="229" t="s">
        <v>720</v>
      </c>
      <c r="L12" s="229" t="s">
        <v>732</v>
      </c>
      <c r="M12" s="229" t="s">
        <v>722</v>
      </c>
      <c r="N12" s="233">
        <v>203622.8</v>
      </c>
      <c r="O12" s="229" t="s">
        <v>723</v>
      </c>
      <c r="P12" s="234">
        <v>10</v>
      </c>
      <c r="Q12" s="229" t="s">
        <v>724</v>
      </c>
      <c r="R12" s="235">
        <v>20362.28</v>
      </c>
    </row>
    <row r="13" spans="1:18" s="229" customFormat="1" x14ac:dyDescent="0.2">
      <c r="A13" s="229">
        <v>101875</v>
      </c>
      <c r="B13" s="230" t="s">
        <v>714</v>
      </c>
      <c r="C13" s="229" t="s">
        <v>1</v>
      </c>
      <c r="D13" s="231" t="s">
        <v>231</v>
      </c>
      <c r="E13" s="232">
        <v>46082</v>
      </c>
      <c r="F13" s="229" t="s">
        <v>729</v>
      </c>
      <c r="G13" s="229" t="s">
        <v>740</v>
      </c>
      <c r="H13" s="229" t="s">
        <v>717</v>
      </c>
      <c r="I13" s="229" t="s">
        <v>718</v>
      </c>
      <c r="J13" s="229" t="s">
        <v>719</v>
      </c>
      <c r="K13" s="229" t="s">
        <v>720</v>
      </c>
      <c r="L13" s="229" t="s">
        <v>732</v>
      </c>
      <c r="M13" s="229" t="s">
        <v>722</v>
      </c>
      <c r="N13" s="233">
        <v>610487.1</v>
      </c>
      <c r="O13" s="229" t="s">
        <v>723</v>
      </c>
      <c r="P13" s="234">
        <v>10</v>
      </c>
      <c r="Q13" s="229" t="s">
        <v>724</v>
      </c>
      <c r="R13" s="235">
        <v>61048.71</v>
      </c>
    </row>
    <row r="14" spans="1:18" s="229" customFormat="1" x14ac:dyDescent="0.2">
      <c r="A14" s="229">
        <v>30129491</v>
      </c>
      <c r="B14" s="230" t="s">
        <v>714</v>
      </c>
      <c r="C14" s="229" t="s">
        <v>1</v>
      </c>
      <c r="D14" s="231" t="s">
        <v>237</v>
      </c>
      <c r="E14" s="232">
        <v>46082</v>
      </c>
      <c r="F14" s="229" t="s">
        <v>729</v>
      </c>
      <c r="G14" s="229" t="s">
        <v>741</v>
      </c>
      <c r="H14" s="229" t="s">
        <v>717</v>
      </c>
      <c r="I14" s="229" t="s">
        <v>718</v>
      </c>
      <c r="J14" s="229" t="s">
        <v>719</v>
      </c>
      <c r="K14" s="229" t="s">
        <v>720</v>
      </c>
      <c r="L14" s="229" t="s">
        <v>732</v>
      </c>
      <c r="M14" s="229" t="s">
        <v>725</v>
      </c>
      <c r="N14" s="233">
        <v>553351.69999999995</v>
      </c>
      <c r="O14" s="229" t="s">
        <v>723</v>
      </c>
      <c r="P14" s="234">
        <v>10</v>
      </c>
      <c r="Q14" s="229" t="s">
        <v>742</v>
      </c>
      <c r="R14" s="235">
        <v>55335.17</v>
      </c>
    </row>
    <row r="15" spans="1:18" s="229" customFormat="1" x14ac:dyDescent="0.2">
      <c r="A15" s="229">
        <v>100400</v>
      </c>
      <c r="B15" s="230" t="s">
        <v>714</v>
      </c>
      <c r="C15" s="229" t="s">
        <v>1</v>
      </c>
      <c r="D15" s="231" t="s">
        <v>233</v>
      </c>
      <c r="E15" s="232">
        <v>46082</v>
      </c>
      <c r="F15" s="229" t="s">
        <v>729</v>
      </c>
      <c r="G15" s="229" t="s">
        <v>740</v>
      </c>
      <c r="H15" s="229" t="s">
        <v>717</v>
      </c>
      <c r="I15" s="229" t="s">
        <v>718</v>
      </c>
      <c r="J15" s="229" t="s">
        <v>719</v>
      </c>
      <c r="K15" s="229" t="s">
        <v>720</v>
      </c>
      <c r="L15" s="229" t="s">
        <v>743</v>
      </c>
      <c r="M15" s="229" t="s">
        <v>725</v>
      </c>
      <c r="N15" s="233">
        <v>447781.7</v>
      </c>
      <c r="O15" s="229" t="s">
        <v>723</v>
      </c>
      <c r="P15" s="234">
        <v>10</v>
      </c>
      <c r="Q15" s="229" t="s">
        <v>724</v>
      </c>
      <c r="R15" s="235">
        <v>44778.17</v>
      </c>
    </row>
    <row r="16" spans="1:18" s="229" customFormat="1" x14ac:dyDescent="0.2">
      <c r="A16" s="229">
        <v>30010465</v>
      </c>
      <c r="B16" s="230" t="s">
        <v>714</v>
      </c>
      <c r="C16" s="229" t="s">
        <v>1</v>
      </c>
      <c r="D16" s="231" t="s">
        <v>239</v>
      </c>
      <c r="E16" s="232">
        <v>46082</v>
      </c>
      <c r="F16" s="229" t="s">
        <v>729</v>
      </c>
      <c r="G16" s="229" t="s">
        <v>740</v>
      </c>
      <c r="H16" s="229" t="s">
        <v>717</v>
      </c>
      <c r="I16" s="229" t="s">
        <v>718</v>
      </c>
      <c r="J16" s="229" t="s">
        <v>719</v>
      </c>
      <c r="K16" s="229" t="s">
        <v>720</v>
      </c>
      <c r="L16" s="229" t="s">
        <v>732</v>
      </c>
      <c r="M16" s="229" t="s">
        <v>722</v>
      </c>
      <c r="N16" s="233">
        <v>298056</v>
      </c>
      <c r="O16" s="229" t="s">
        <v>723</v>
      </c>
      <c r="P16" s="234">
        <v>100</v>
      </c>
      <c r="Q16" s="229" t="s">
        <v>724</v>
      </c>
      <c r="R16" s="235">
        <v>2980.56</v>
      </c>
    </row>
    <row r="17" spans="1:18" s="229" customFormat="1" x14ac:dyDescent="0.2">
      <c r="A17" s="229">
        <v>30131648</v>
      </c>
      <c r="B17" s="230" t="s">
        <v>714</v>
      </c>
      <c r="C17" s="229" t="s">
        <v>1</v>
      </c>
      <c r="D17" s="231" t="s">
        <v>744</v>
      </c>
      <c r="E17" s="232">
        <v>44162</v>
      </c>
      <c r="F17" s="229" t="s">
        <v>729</v>
      </c>
      <c r="G17" s="229" t="s">
        <v>740</v>
      </c>
      <c r="H17" s="229" t="s">
        <v>717</v>
      </c>
      <c r="I17" s="229" t="s">
        <v>745</v>
      </c>
      <c r="J17" s="229" t="s">
        <v>719</v>
      </c>
      <c r="K17" s="229" t="s">
        <v>720</v>
      </c>
      <c r="L17" s="229" t="s">
        <v>746</v>
      </c>
      <c r="M17" s="229" t="s">
        <v>722</v>
      </c>
      <c r="N17" s="233">
        <v>809750.9</v>
      </c>
      <c r="O17" s="229" t="s">
        <v>723</v>
      </c>
      <c r="P17" s="234">
        <v>10</v>
      </c>
      <c r="Q17" s="229" t="s">
        <v>742</v>
      </c>
      <c r="R17" s="235">
        <v>80975.09</v>
      </c>
    </row>
    <row r="18" spans="1:18" s="229" customFormat="1" x14ac:dyDescent="0.2">
      <c r="A18" s="229">
        <v>101270</v>
      </c>
      <c r="B18" s="230" t="s">
        <v>714</v>
      </c>
      <c r="C18" s="229" t="s">
        <v>1</v>
      </c>
      <c r="D18" s="231" t="s">
        <v>747</v>
      </c>
      <c r="E18" s="232">
        <v>44363</v>
      </c>
      <c r="F18" s="229" t="s">
        <v>729</v>
      </c>
      <c r="G18" s="229" t="s">
        <v>741</v>
      </c>
      <c r="H18" s="229" t="s">
        <v>717</v>
      </c>
      <c r="I18" s="229" t="s">
        <v>745</v>
      </c>
      <c r="J18" s="229" t="s">
        <v>719</v>
      </c>
      <c r="K18" s="229" t="s">
        <v>720</v>
      </c>
      <c r="L18" s="229" t="s">
        <v>746</v>
      </c>
      <c r="M18" s="229" t="s">
        <v>722</v>
      </c>
      <c r="N18" s="233">
        <v>103470.7</v>
      </c>
      <c r="O18" s="229" t="s">
        <v>723</v>
      </c>
      <c r="P18" s="234">
        <v>10</v>
      </c>
      <c r="Q18" s="229" t="s">
        <v>724</v>
      </c>
      <c r="R18" s="235">
        <v>10347.07</v>
      </c>
    </row>
    <row r="19" spans="1:18" s="229" customFormat="1" x14ac:dyDescent="0.2">
      <c r="A19" s="229">
        <v>30085385</v>
      </c>
      <c r="B19" s="230" t="s">
        <v>714</v>
      </c>
      <c r="C19" s="229" t="s">
        <v>1</v>
      </c>
      <c r="D19" s="231" t="s">
        <v>264</v>
      </c>
      <c r="E19" s="232">
        <v>46082</v>
      </c>
      <c r="F19" s="229" t="s">
        <v>729</v>
      </c>
      <c r="G19" s="229" t="s">
        <v>740</v>
      </c>
      <c r="H19" s="229" t="s">
        <v>717</v>
      </c>
      <c r="I19" s="229" t="s">
        <v>718</v>
      </c>
      <c r="J19" s="229" t="s">
        <v>719</v>
      </c>
      <c r="K19" s="229" t="s">
        <v>720</v>
      </c>
      <c r="L19" s="229" t="s">
        <v>732</v>
      </c>
      <c r="M19" s="229" t="s">
        <v>725</v>
      </c>
      <c r="N19" s="233">
        <v>445824</v>
      </c>
      <c r="O19" s="229" t="s">
        <v>723</v>
      </c>
      <c r="P19" s="234">
        <v>100</v>
      </c>
      <c r="Q19" s="229" t="s">
        <v>724</v>
      </c>
      <c r="R19" s="235">
        <v>4458.24</v>
      </c>
    </row>
    <row r="20" spans="1:18" s="229" customFormat="1" x14ac:dyDescent="0.2">
      <c r="A20" s="229">
        <v>927126</v>
      </c>
      <c r="B20" s="230" t="s">
        <v>714</v>
      </c>
      <c r="C20" s="229" t="s">
        <v>1</v>
      </c>
      <c r="D20" s="231" t="s">
        <v>180</v>
      </c>
      <c r="E20" s="232">
        <v>46082</v>
      </c>
      <c r="F20" s="229" t="s">
        <v>729</v>
      </c>
      <c r="G20" s="229" t="s">
        <v>748</v>
      </c>
      <c r="H20" s="229" t="s">
        <v>749</v>
      </c>
      <c r="I20" s="229" t="s">
        <v>718</v>
      </c>
      <c r="J20" s="229" t="s">
        <v>719</v>
      </c>
      <c r="K20" s="229" t="s">
        <v>720</v>
      </c>
      <c r="L20" s="229" t="s">
        <v>746</v>
      </c>
      <c r="M20" s="229" t="s">
        <v>722</v>
      </c>
      <c r="N20" s="233">
        <v>334498.15000000002</v>
      </c>
      <c r="O20" s="229" t="s">
        <v>723</v>
      </c>
      <c r="P20" s="234">
        <v>1</v>
      </c>
      <c r="Q20" s="229" t="s">
        <v>724</v>
      </c>
      <c r="R20" s="235">
        <v>334498.15000000002</v>
      </c>
    </row>
    <row r="21" spans="1:18" s="229" customFormat="1" x14ac:dyDescent="0.2">
      <c r="A21" s="229">
        <v>30016335</v>
      </c>
      <c r="B21" s="230" t="s">
        <v>714</v>
      </c>
      <c r="C21" s="229" t="s">
        <v>1</v>
      </c>
      <c r="D21" s="231" t="s">
        <v>750</v>
      </c>
      <c r="E21" s="232">
        <v>46082</v>
      </c>
      <c r="F21" s="229" t="s">
        <v>729</v>
      </c>
      <c r="G21" s="229" t="s">
        <v>751</v>
      </c>
      <c r="H21" s="229" t="s">
        <v>749</v>
      </c>
      <c r="I21" s="229" t="s">
        <v>718</v>
      </c>
      <c r="J21" s="229" t="s">
        <v>719</v>
      </c>
      <c r="K21" s="229" t="s">
        <v>720</v>
      </c>
      <c r="L21" s="229" t="s">
        <v>732</v>
      </c>
      <c r="M21" s="229" t="s">
        <v>722</v>
      </c>
      <c r="N21" s="233">
        <v>396775.32</v>
      </c>
      <c r="O21" s="229" t="s">
        <v>723</v>
      </c>
      <c r="P21" s="234">
        <v>1</v>
      </c>
      <c r="Q21" s="229" t="s">
        <v>724</v>
      </c>
      <c r="R21" s="235">
        <v>396775.32</v>
      </c>
    </row>
    <row r="22" spans="1:18" s="229" customFormat="1" x14ac:dyDescent="0.2">
      <c r="A22" s="229">
        <v>30016504</v>
      </c>
      <c r="B22" s="230" t="s">
        <v>714</v>
      </c>
      <c r="C22" s="229" t="s">
        <v>1</v>
      </c>
      <c r="D22" s="231" t="s">
        <v>190</v>
      </c>
      <c r="E22" s="232">
        <v>46082</v>
      </c>
      <c r="F22" s="229" t="s">
        <v>729</v>
      </c>
      <c r="G22" s="229" t="s">
        <v>751</v>
      </c>
      <c r="H22" s="229" t="s">
        <v>749</v>
      </c>
      <c r="I22" s="229" t="s">
        <v>718</v>
      </c>
      <c r="J22" s="229" t="s">
        <v>719</v>
      </c>
      <c r="K22" s="229" t="s">
        <v>720</v>
      </c>
      <c r="L22" s="229" t="s">
        <v>746</v>
      </c>
      <c r="M22" s="229" t="s">
        <v>722</v>
      </c>
      <c r="N22" s="233">
        <v>417967.17</v>
      </c>
      <c r="O22" s="229" t="s">
        <v>723</v>
      </c>
      <c r="P22" s="234">
        <v>1</v>
      </c>
      <c r="Q22" s="229" t="s">
        <v>724</v>
      </c>
      <c r="R22" s="235">
        <v>417967.17</v>
      </c>
    </row>
    <row r="23" spans="1:18" s="229" customFormat="1" x14ac:dyDescent="0.2">
      <c r="A23" s="229">
        <v>30026748</v>
      </c>
      <c r="B23" s="230" t="s">
        <v>714</v>
      </c>
      <c r="C23" s="229" t="s">
        <v>1</v>
      </c>
      <c r="D23" s="231" t="s">
        <v>196</v>
      </c>
      <c r="E23" s="232">
        <v>46082</v>
      </c>
      <c r="F23" s="229" t="s">
        <v>729</v>
      </c>
      <c r="G23" s="229" t="s">
        <v>752</v>
      </c>
      <c r="H23" s="229" t="s">
        <v>753</v>
      </c>
      <c r="I23" s="229" t="s">
        <v>718</v>
      </c>
      <c r="J23" s="229" t="s">
        <v>719</v>
      </c>
      <c r="K23" s="229" t="s">
        <v>720</v>
      </c>
      <c r="L23" s="229" t="s">
        <v>732</v>
      </c>
      <c r="M23" s="229" t="s">
        <v>722</v>
      </c>
      <c r="N23" s="233">
        <v>40892.6</v>
      </c>
      <c r="O23" s="229" t="s">
        <v>723</v>
      </c>
      <c r="P23" s="234">
        <v>10</v>
      </c>
      <c r="Q23" s="229" t="s">
        <v>724</v>
      </c>
      <c r="R23" s="235">
        <v>4089.2599999999998</v>
      </c>
    </row>
    <row r="24" spans="1:18" s="229" customFormat="1" x14ac:dyDescent="0.2">
      <c r="A24" s="229">
        <v>30012217</v>
      </c>
      <c r="B24" s="230" t="s">
        <v>714</v>
      </c>
      <c r="C24" s="229" t="s">
        <v>1</v>
      </c>
      <c r="D24" s="231" t="s">
        <v>205</v>
      </c>
      <c r="E24" s="232">
        <v>46082</v>
      </c>
      <c r="F24" s="229" t="s">
        <v>729</v>
      </c>
      <c r="G24" s="229" t="s">
        <v>751</v>
      </c>
      <c r="H24" s="229" t="s">
        <v>749</v>
      </c>
      <c r="I24" s="229" t="s">
        <v>718</v>
      </c>
      <c r="J24" s="229" t="s">
        <v>719</v>
      </c>
      <c r="K24" s="229" t="s">
        <v>720</v>
      </c>
      <c r="L24" s="229" t="s">
        <v>746</v>
      </c>
      <c r="M24" s="229" t="s">
        <v>722</v>
      </c>
      <c r="N24" s="233">
        <v>457478.79</v>
      </c>
      <c r="O24" s="229" t="s">
        <v>723</v>
      </c>
      <c r="P24" s="234">
        <v>1</v>
      </c>
      <c r="Q24" s="229" t="s">
        <v>724</v>
      </c>
      <c r="R24" s="235">
        <v>457478.79</v>
      </c>
    </row>
    <row r="25" spans="1:18" s="229" customFormat="1" x14ac:dyDescent="0.2">
      <c r="A25" s="229" t="s">
        <v>754</v>
      </c>
      <c r="B25" s="230" t="s">
        <v>714</v>
      </c>
      <c r="C25" s="229" t="s">
        <v>1</v>
      </c>
      <c r="D25" s="229" t="s">
        <v>163</v>
      </c>
      <c r="E25" s="232">
        <v>46082</v>
      </c>
      <c r="F25" s="229" t="s">
        <v>729</v>
      </c>
      <c r="G25" s="229" t="s">
        <v>755</v>
      </c>
      <c r="H25" s="229" t="s">
        <v>756</v>
      </c>
      <c r="I25" s="229" t="s">
        <v>718</v>
      </c>
      <c r="J25" s="229" t="s">
        <v>719</v>
      </c>
      <c r="K25" s="229" t="s">
        <v>720</v>
      </c>
      <c r="L25" s="229" t="s">
        <v>732</v>
      </c>
      <c r="M25" s="229" t="s">
        <v>722</v>
      </c>
      <c r="N25" s="233">
        <v>5572.2</v>
      </c>
      <c r="O25" s="229" t="s">
        <v>723</v>
      </c>
      <c r="P25" s="234">
        <v>10</v>
      </c>
      <c r="Q25" s="229" t="s">
        <v>724</v>
      </c>
      <c r="R25" s="235">
        <v>557.22</v>
      </c>
    </row>
    <row r="26" spans="1:18" s="229" customFormat="1" x14ac:dyDescent="0.2">
      <c r="A26" s="229">
        <v>30027885</v>
      </c>
      <c r="B26" s="230" t="s">
        <v>714</v>
      </c>
      <c r="C26" s="229" t="s">
        <v>1</v>
      </c>
      <c r="D26" s="229" t="s">
        <v>203</v>
      </c>
      <c r="E26" s="232">
        <v>46082</v>
      </c>
      <c r="F26" s="229" t="s">
        <v>729</v>
      </c>
      <c r="G26" s="229" t="s">
        <v>755</v>
      </c>
      <c r="H26" s="229" t="s">
        <v>756</v>
      </c>
      <c r="I26" s="229" t="s">
        <v>718</v>
      </c>
      <c r="J26" s="229" t="s">
        <v>719</v>
      </c>
      <c r="K26" s="229" t="s">
        <v>720</v>
      </c>
      <c r="L26" s="229" t="s">
        <v>746</v>
      </c>
      <c r="M26" s="229" t="s">
        <v>722</v>
      </c>
      <c r="N26" s="233">
        <v>830520</v>
      </c>
      <c r="O26" s="229" t="s">
        <v>723</v>
      </c>
      <c r="P26" s="234">
        <v>1000</v>
      </c>
      <c r="Q26" s="229" t="s">
        <v>724</v>
      </c>
      <c r="R26" s="235">
        <v>830.52</v>
      </c>
    </row>
    <row r="27" spans="1:18" s="229" customFormat="1" x14ac:dyDescent="0.2">
      <c r="A27" s="229">
        <v>30005990</v>
      </c>
      <c r="B27" s="230" t="s">
        <v>714</v>
      </c>
      <c r="C27" s="229" t="s">
        <v>1</v>
      </c>
      <c r="D27" s="229" t="s">
        <v>279</v>
      </c>
      <c r="E27" s="232">
        <v>46082</v>
      </c>
      <c r="F27" s="229" t="s">
        <v>757</v>
      </c>
      <c r="G27" s="229" t="s">
        <v>758</v>
      </c>
      <c r="H27" s="229" t="s">
        <v>759</v>
      </c>
      <c r="I27" s="229" t="s">
        <v>731</v>
      </c>
      <c r="J27" s="229" t="s">
        <v>719</v>
      </c>
      <c r="K27" s="229" t="s">
        <v>720</v>
      </c>
      <c r="L27" s="229" t="s">
        <v>760</v>
      </c>
      <c r="M27" s="229" t="s">
        <v>725</v>
      </c>
      <c r="N27" s="233">
        <v>55782.19</v>
      </c>
      <c r="O27" s="229" t="s">
        <v>723</v>
      </c>
      <c r="P27" s="234">
        <v>100</v>
      </c>
      <c r="Q27" s="229" t="s">
        <v>724</v>
      </c>
      <c r="R27" s="235">
        <v>557.82190000000003</v>
      </c>
    </row>
    <row r="28" spans="1:18" s="229" customFormat="1" x14ac:dyDescent="0.2">
      <c r="A28" s="229">
        <v>30005993</v>
      </c>
      <c r="B28" s="230" t="s">
        <v>714</v>
      </c>
      <c r="C28" s="229" t="s">
        <v>1</v>
      </c>
      <c r="D28" s="229" t="s">
        <v>761</v>
      </c>
      <c r="E28" s="232">
        <v>46082</v>
      </c>
      <c r="F28" s="229" t="s">
        <v>729</v>
      </c>
      <c r="G28" s="229" t="s">
        <v>762</v>
      </c>
      <c r="H28" s="229" t="s">
        <v>756</v>
      </c>
      <c r="I28" s="229" t="s">
        <v>731</v>
      </c>
      <c r="J28" s="229" t="s">
        <v>719</v>
      </c>
      <c r="K28" s="229" t="s">
        <v>720</v>
      </c>
      <c r="L28" s="229" t="s">
        <v>732</v>
      </c>
      <c r="M28" s="229" t="s">
        <v>722</v>
      </c>
      <c r="N28" s="233">
        <v>2125.6</v>
      </c>
      <c r="O28" s="229" t="s">
        <v>723</v>
      </c>
      <c r="P28" s="234">
        <v>10</v>
      </c>
      <c r="Q28" s="229" t="s">
        <v>724</v>
      </c>
      <c r="R28" s="235">
        <v>212.56</v>
      </c>
    </row>
    <row r="29" spans="1:18" s="229" customFormat="1" x14ac:dyDescent="0.2">
      <c r="A29" s="229">
        <v>30131402</v>
      </c>
      <c r="B29" s="230" t="s">
        <v>714</v>
      </c>
      <c r="C29" s="229" t="s">
        <v>1</v>
      </c>
      <c r="D29" s="229" t="s">
        <v>292</v>
      </c>
      <c r="E29" s="232">
        <v>46082</v>
      </c>
      <c r="F29" s="229" t="s">
        <v>729</v>
      </c>
      <c r="G29" s="229" t="s">
        <v>763</v>
      </c>
      <c r="H29" s="229" t="s">
        <v>749</v>
      </c>
      <c r="I29" s="229" t="s">
        <v>718</v>
      </c>
      <c r="J29" s="229" t="s">
        <v>719</v>
      </c>
      <c r="K29" s="229" t="s">
        <v>720</v>
      </c>
      <c r="L29" s="229" t="s">
        <v>764</v>
      </c>
      <c r="M29" s="229" t="s">
        <v>725</v>
      </c>
      <c r="N29" s="233">
        <v>4291489.0199999996</v>
      </c>
      <c r="O29" s="229" t="s">
        <v>723</v>
      </c>
      <c r="P29" s="234">
        <v>1000</v>
      </c>
      <c r="Q29" s="229" t="s">
        <v>742</v>
      </c>
      <c r="R29" s="235">
        <v>4291.48902</v>
      </c>
    </row>
    <row r="30" spans="1:18" s="229" customFormat="1" x14ac:dyDescent="0.2">
      <c r="A30" s="229">
        <v>101595</v>
      </c>
      <c r="B30" s="230" t="s">
        <v>714</v>
      </c>
      <c r="C30" s="229" t="s">
        <v>1</v>
      </c>
      <c r="D30" s="229" t="s">
        <v>228</v>
      </c>
      <c r="E30" s="232">
        <v>46082</v>
      </c>
      <c r="F30" s="229" t="s">
        <v>729</v>
      </c>
      <c r="G30" s="229" t="s">
        <v>765</v>
      </c>
      <c r="H30" s="229" t="s">
        <v>749</v>
      </c>
      <c r="I30" s="229" t="s">
        <v>718</v>
      </c>
      <c r="J30" s="229" t="s">
        <v>719</v>
      </c>
      <c r="K30" s="229" t="s">
        <v>720</v>
      </c>
      <c r="L30" s="229" t="s">
        <v>746</v>
      </c>
      <c r="M30" s="229" t="s">
        <v>722</v>
      </c>
      <c r="N30" s="233">
        <v>343248.3</v>
      </c>
      <c r="O30" s="229" t="s">
        <v>723</v>
      </c>
      <c r="P30" s="234">
        <v>10</v>
      </c>
      <c r="Q30" s="229" t="s">
        <v>724</v>
      </c>
      <c r="R30" s="235">
        <v>34324.83</v>
      </c>
    </row>
    <row r="31" spans="1:18" s="229" customFormat="1" x14ac:dyDescent="0.2">
      <c r="A31" s="229">
        <v>102076</v>
      </c>
      <c r="B31" s="230" t="s">
        <v>714</v>
      </c>
      <c r="C31" s="229" t="s">
        <v>1</v>
      </c>
      <c r="D31" s="229" t="s">
        <v>102</v>
      </c>
      <c r="E31" s="232">
        <v>46082</v>
      </c>
      <c r="F31" s="229" t="s">
        <v>729</v>
      </c>
      <c r="G31" s="229" t="s">
        <v>766</v>
      </c>
      <c r="H31" s="229" t="s">
        <v>749</v>
      </c>
      <c r="I31" s="229" t="s">
        <v>718</v>
      </c>
      <c r="J31" s="229" t="s">
        <v>719</v>
      </c>
      <c r="K31" s="229" t="s">
        <v>720</v>
      </c>
      <c r="L31" s="229" t="s">
        <v>732</v>
      </c>
      <c r="M31" s="229" t="s">
        <v>722</v>
      </c>
      <c r="N31" s="233">
        <v>338374</v>
      </c>
      <c r="O31" s="229" t="s">
        <v>723</v>
      </c>
      <c r="P31" s="234">
        <v>100</v>
      </c>
      <c r="Q31" s="229" t="s">
        <v>724</v>
      </c>
      <c r="R31" s="235">
        <v>3383.74</v>
      </c>
    </row>
    <row r="32" spans="1:18" s="229" customFormat="1" x14ac:dyDescent="0.2">
      <c r="A32" s="229">
        <v>30188429</v>
      </c>
      <c r="B32" s="230" t="s">
        <v>714</v>
      </c>
      <c r="C32" s="229" t="s">
        <v>1</v>
      </c>
      <c r="D32" s="229" t="s">
        <v>241</v>
      </c>
      <c r="E32" s="232">
        <v>46082</v>
      </c>
      <c r="F32" s="229" t="s">
        <v>729</v>
      </c>
      <c r="G32" s="229" t="s">
        <v>767</v>
      </c>
      <c r="H32" s="229" t="s">
        <v>717</v>
      </c>
      <c r="I32" s="229" t="s">
        <v>718</v>
      </c>
      <c r="J32" s="229" t="s">
        <v>719</v>
      </c>
      <c r="K32" s="229" t="s">
        <v>720</v>
      </c>
      <c r="L32" s="229" t="s">
        <v>732</v>
      </c>
      <c r="M32" s="229" t="s">
        <v>722</v>
      </c>
      <c r="N32" s="233">
        <v>887052.3</v>
      </c>
      <c r="O32" s="229" t="s">
        <v>723</v>
      </c>
      <c r="P32" s="234">
        <v>10</v>
      </c>
      <c r="Q32" s="229" t="s">
        <v>742</v>
      </c>
      <c r="R32" s="235">
        <v>88705.23000000001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R24"/>
  <sheetViews>
    <sheetView workbookViewId="0">
      <selection activeCell="D13" sqref="D13"/>
    </sheetView>
  </sheetViews>
  <sheetFormatPr defaultColWidth="14.33203125" defaultRowHeight="12.75" x14ac:dyDescent="0.2"/>
  <cols>
    <col min="1" max="1" width="3.5546875" style="102" customWidth="1"/>
    <col min="2" max="2" width="5.33203125" style="102" customWidth="1"/>
    <col min="3" max="3" width="24.77734375" style="102" customWidth="1"/>
    <col min="4" max="4" width="12.6640625" style="102" customWidth="1"/>
    <col min="5" max="5" width="11.88671875" style="102" customWidth="1"/>
    <col min="6" max="6" width="11.109375" style="102" customWidth="1"/>
    <col min="7" max="7" width="11.6640625" style="102" customWidth="1"/>
    <col min="8" max="8" width="12.109375" style="102" customWidth="1"/>
    <col min="9" max="9" width="12.5546875" style="102" customWidth="1"/>
    <col min="10" max="10" width="15.21875" style="104" customWidth="1"/>
    <col min="11" max="256" width="14.33203125" style="102"/>
    <col min="257" max="257" width="3.5546875" style="102" customWidth="1"/>
    <col min="258" max="258" width="27.88671875" style="102" customWidth="1"/>
    <col min="259" max="259" width="21.33203125" style="102" customWidth="1"/>
    <col min="260" max="260" width="12" style="102" customWidth="1"/>
    <col min="261" max="261" width="14.109375" style="102" bestFit="1" customWidth="1"/>
    <col min="262" max="263" width="14.33203125" style="102"/>
    <col min="264" max="264" width="23.5546875" style="102" customWidth="1"/>
    <col min="265" max="265" width="19.44140625" style="102" customWidth="1"/>
    <col min="266" max="266" width="30.5546875" style="102" customWidth="1"/>
    <col min="267" max="512" width="14.33203125" style="102"/>
    <col min="513" max="513" width="3.5546875" style="102" customWidth="1"/>
    <col min="514" max="514" width="27.88671875" style="102" customWidth="1"/>
    <col min="515" max="515" width="21.33203125" style="102" customWidth="1"/>
    <col min="516" max="516" width="12" style="102" customWidth="1"/>
    <col min="517" max="517" width="14.109375" style="102" bestFit="1" customWidth="1"/>
    <col min="518" max="519" width="14.33203125" style="102"/>
    <col min="520" max="520" width="23.5546875" style="102" customWidth="1"/>
    <col min="521" max="521" width="19.44140625" style="102" customWidth="1"/>
    <col min="522" max="522" width="30.5546875" style="102" customWidth="1"/>
    <col min="523" max="768" width="14.33203125" style="102"/>
    <col min="769" max="769" width="3.5546875" style="102" customWidth="1"/>
    <col min="770" max="770" width="27.88671875" style="102" customWidth="1"/>
    <col min="771" max="771" width="21.33203125" style="102" customWidth="1"/>
    <col min="772" max="772" width="12" style="102" customWidth="1"/>
    <col min="773" max="773" width="14.109375" style="102" bestFit="1" customWidth="1"/>
    <col min="774" max="775" width="14.33203125" style="102"/>
    <col min="776" max="776" width="23.5546875" style="102" customWidth="1"/>
    <col min="777" max="777" width="19.44140625" style="102" customWidth="1"/>
    <col min="778" max="778" width="30.5546875" style="102" customWidth="1"/>
    <col min="779" max="1024" width="14.33203125" style="102"/>
    <col min="1025" max="1025" width="3.5546875" style="102" customWidth="1"/>
    <col min="1026" max="1026" width="27.88671875" style="102" customWidth="1"/>
    <col min="1027" max="1027" width="21.33203125" style="102" customWidth="1"/>
    <col min="1028" max="1028" width="12" style="102" customWidth="1"/>
    <col min="1029" max="1029" width="14.109375" style="102" bestFit="1" customWidth="1"/>
    <col min="1030" max="1031" width="14.33203125" style="102"/>
    <col min="1032" max="1032" width="23.5546875" style="102" customWidth="1"/>
    <col min="1033" max="1033" width="19.44140625" style="102" customWidth="1"/>
    <col min="1034" max="1034" width="30.5546875" style="102" customWidth="1"/>
    <col min="1035" max="1280" width="14.33203125" style="102"/>
    <col min="1281" max="1281" width="3.5546875" style="102" customWidth="1"/>
    <col min="1282" max="1282" width="27.88671875" style="102" customWidth="1"/>
    <col min="1283" max="1283" width="21.33203125" style="102" customWidth="1"/>
    <col min="1284" max="1284" width="12" style="102" customWidth="1"/>
    <col min="1285" max="1285" width="14.109375" style="102" bestFit="1" customWidth="1"/>
    <col min="1286" max="1287" width="14.33203125" style="102"/>
    <col min="1288" max="1288" width="23.5546875" style="102" customWidth="1"/>
    <col min="1289" max="1289" width="19.44140625" style="102" customWidth="1"/>
    <col min="1290" max="1290" width="30.5546875" style="102" customWidth="1"/>
    <col min="1291" max="1536" width="14.33203125" style="102"/>
    <col min="1537" max="1537" width="3.5546875" style="102" customWidth="1"/>
    <col min="1538" max="1538" width="27.88671875" style="102" customWidth="1"/>
    <col min="1539" max="1539" width="21.33203125" style="102" customWidth="1"/>
    <col min="1540" max="1540" width="12" style="102" customWidth="1"/>
    <col min="1541" max="1541" width="14.109375" style="102" bestFit="1" customWidth="1"/>
    <col min="1542" max="1543" width="14.33203125" style="102"/>
    <col min="1544" max="1544" width="23.5546875" style="102" customWidth="1"/>
    <col min="1545" max="1545" width="19.44140625" style="102" customWidth="1"/>
    <col min="1546" max="1546" width="30.5546875" style="102" customWidth="1"/>
    <col min="1547" max="1792" width="14.33203125" style="102"/>
    <col min="1793" max="1793" width="3.5546875" style="102" customWidth="1"/>
    <col min="1794" max="1794" width="27.88671875" style="102" customWidth="1"/>
    <col min="1795" max="1795" width="21.33203125" style="102" customWidth="1"/>
    <col min="1796" max="1796" width="12" style="102" customWidth="1"/>
    <col min="1797" max="1797" width="14.109375" style="102" bestFit="1" customWidth="1"/>
    <col min="1798" max="1799" width="14.33203125" style="102"/>
    <col min="1800" max="1800" width="23.5546875" style="102" customWidth="1"/>
    <col min="1801" max="1801" width="19.44140625" style="102" customWidth="1"/>
    <col min="1802" max="1802" width="30.5546875" style="102" customWidth="1"/>
    <col min="1803" max="2048" width="14.33203125" style="102"/>
    <col min="2049" max="2049" width="3.5546875" style="102" customWidth="1"/>
    <col min="2050" max="2050" width="27.88671875" style="102" customWidth="1"/>
    <col min="2051" max="2051" width="21.33203125" style="102" customWidth="1"/>
    <col min="2052" max="2052" width="12" style="102" customWidth="1"/>
    <col min="2053" max="2053" width="14.109375" style="102" bestFit="1" customWidth="1"/>
    <col min="2054" max="2055" width="14.33203125" style="102"/>
    <col min="2056" max="2056" width="23.5546875" style="102" customWidth="1"/>
    <col min="2057" max="2057" width="19.44140625" style="102" customWidth="1"/>
    <col min="2058" max="2058" width="30.5546875" style="102" customWidth="1"/>
    <col min="2059" max="2304" width="14.33203125" style="102"/>
    <col min="2305" max="2305" width="3.5546875" style="102" customWidth="1"/>
    <col min="2306" max="2306" width="27.88671875" style="102" customWidth="1"/>
    <col min="2307" max="2307" width="21.33203125" style="102" customWidth="1"/>
    <col min="2308" max="2308" width="12" style="102" customWidth="1"/>
    <col min="2309" max="2309" width="14.109375" style="102" bestFit="1" customWidth="1"/>
    <col min="2310" max="2311" width="14.33203125" style="102"/>
    <col min="2312" max="2312" width="23.5546875" style="102" customWidth="1"/>
    <col min="2313" max="2313" width="19.44140625" style="102" customWidth="1"/>
    <col min="2314" max="2314" width="30.5546875" style="102" customWidth="1"/>
    <col min="2315" max="2560" width="14.33203125" style="102"/>
    <col min="2561" max="2561" width="3.5546875" style="102" customWidth="1"/>
    <col min="2562" max="2562" width="27.88671875" style="102" customWidth="1"/>
    <col min="2563" max="2563" width="21.33203125" style="102" customWidth="1"/>
    <col min="2564" max="2564" width="12" style="102" customWidth="1"/>
    <col min="2565" max="2565" width="14.109375" style="102" bestFit="1" customWidth="1"/>
    <col min="2566" max="2567" width="14.33203125" style="102"/>
    <col min="2568" max="2568" width="23.5546875" style="102" customWidth="1"/>
    <col min="2569" max="2569" width="19.44140625" style="102" customWidth="1"/>
    <col min="2570" max="2570" width="30.5546875" style="102" customWidth="1"/>
    <col min="2571" max="2816" width="14.33203125" style="102"/>
    <col min="2817" max="2817" width="3.5546875" style="102" customWidth="1"/>
    <col min="2818" max="2818" width="27.88671875" style="102" customWidth="1"/>
    <col min="2819" max="2819" width="21.33203125" style="102" customWidth="1"/>
    <col min="2820" max="2820" width="12" style="102" customWidth="1"/>
    <col min="2821" max="2821" width="14.109375" style="102" bestFit="1" customWidth="1"/>
    <col min="2822" max="2823" width="14.33203125" style="102"/>
    <col min="2824" max="2824" width="23.5546875" style="102" customWidth="1"/>
    <col min="2825" max="2825" width="19.44140625" style="102" customWidth="1"/>
    <col min="2826" max="2826" width="30.5546875" style="102" customWidth="1"/>
    <col min="2827" max="3072" width="14.33203125" style="102"/>
    <col min="3073" max="3073" width="3.5546875" style="102" customWidth="1"/>
    <col min="3074" max="3074" width="27.88671875" style="102" customWidth="1"/>
    <col min="3075" max="3075" width="21.33203125" style="102" customWidth="1"/>
    <col min="3076" max="3076" width="12" style="102" customWidth="1"/>
    <col min="3077" max="3077" width="14.109375" style="102" bestFit="1" customWidth="1"/>
    <col min="3078" max="3079" width="14.33203125" style="102"/>
    <col min="3080" max="3080" width="23.5546875" style="102" customWidth="1"/>
    <col min="3081" max="3081" width="19.44140625" style="102" customWidth="1"/>
    <col min="3082" max="3082" width="30.5546875" style="102" customWidth="1"/>
    <col min="3083" max="3328" width="14.33203125" style="102"/>
    <col min="3329" max="3329" width="3.5546875" style="102" customWidth="1"/>
    <col min="3330" max="3330" width="27.88671875" style="102" customWidth="1"/>
    <col min="3331" max="3331" width="21.33203125" style="102" customWidth="1"/>
    <col min="3332" max="3332" width="12" style="102" customWidth="1"/>
    <col min="3333" max="3333" width="14.109375" style="102" bestFit="1" customWidth="1"/>
    <col min="3334" max="3335" width="14.33203125" style="102"/>
    <col min="3336" max="3336" width="23.5546875" style="102" customWidth="1"/>
    <col min="3337" max="3337" width="19.44140625" style="102" customWidth="1"/>
    <col min="3338" max="3338" width="30.5546875" style="102" customWidth="1"/>
    <col min="3339" max="3584" width="14.33203125" style="102"/>
    <col min="3585" max="3585" width="3.5546875" style="102" customWidth="1"/>
    <col min="3586" max="3586" width="27.88671875" style="102" customWidth="1"/>
    <col min="3587" max="3587" width="21.33203125" style="102" customWidth="1"/>
    <col min="3588" max="3588" width="12" style="102" customWidth="1"/>
    <col min="3589" max="3589" width="14.109375" style="102" bestFit="1" customWidth="1"/>
    <col min="3590" max="3591" width="14.33203125" style="102"/>
    <col min="3592" max="3592" width="23.5546875" style="102" customWidth="1"/>
    <col min="3593" max="3593" width="19.44140625" style="102" customWidth="1"/>
    <col min="3594" max="3594" width="30.5546875" style="102" customWidth="1"/>
    <col min="3595" max="3840" width="14.33203125" style="102"/>
    <col min="3841" max="3841" width="3.5546875" style="102" customWidth="1"/>
    <col min="3842" max="3842" width="27.88671875" style="102" customWidth="1"/>
    <col min="3843" max="3843" width="21.33203125" style="102" customWidth="1"/>
    <col min="3844" max="3844" width="12" style="102" customWidth="1"/>
    <col min="3845" max="3845" width="14.109375" style="102" bestFit="1" customWidth="1"/>
    <col min="3846" max="3847" width="14.33203125" style="102"/>
    <col min="3848" max="3848" width="23.5546875" style="102" customWidth="1"/>
    <col min="3849" max="3849" width="19.44140625" style="102" customWidth="1"/>
    <col min="3850" max="3850" width="30.5546875" style="102" customWidth="1"/>
    <col min="3851" max="4096" width="14.33203125" style="102"/>
    <col min="4097" max="4097" width="3.5546875" style="102" customWidth="1"/>
    <col min="4098" max="4098" width="27.88671875" style="102" customWidth="1"/>
    <col min="4099" max="4099" width="21.33203125" style="102" customWidth="1"/>
    <col min="4100" max="4100" width="12" style="102" customWidth="1"/>
    <col min="4101" max="4101" width="14.109375" style="102" bestFit="1" customWidth="1"/>
    <col min="4102" max="4103" width="14.33203125" style="102"/>
    <col min="4104" max="4104" width="23.5546875" style="102" customWidth="1"/>
    <col min="4105" max="4105" width="19.44140625" style="102" customWidth="1"/>
    <col min="4106" max="4106" width="30.5546875" style="102" customWidth="1"/>
    <col min="4107" max="4352" width="14.33203125" style="102"/>
    <col min="4353" max="4353" width="3.5546875" style="102" customWidth="1"/>
    <col min="4354" max="4354" width="27.88671875" style="102" customWidth="1"/>
    <col min="4355" max="4355" width="21.33203125" style="102" customWidth="1"/>
    <col min="4356" max="4356" width="12" style="102" customWidth="1"/>
    <col min="4357" max="4357" width="14.109375" style="102" bestFit="1" customWidth="1"/>
    <col min="4358" max="4359" width="14.33203125" style="102"/>
    <col min="4360" max="4360" width="23.5546875" style="102" customWidth="1"/>
    <col min="4361" max="4361" width="19.44140625" style="102" customWidth="1"/>
    <col min="4362" max="4362" width="30.5546875" style="102" customWidth="1"/>
    <col min="4363" max="4608" width="14.33203125" style="102"/>
    <col min="4609" max="4609" width="3.5546875" style="102" customWidth="1"/>
    <col min="4610" max="4610" width="27.88671875" style="102" customWidth="1"/>
    <col min="4611" max="4611" width="21.33203125" style="102" customWidth="1"/>
    <col min="4612" max="4612" width="12" style="102" customWidth="1"/>
    <col min="4613" max="4613" width="14.109375" style="102" bestFit="1" customWidth="1"/>
    <col min="4614" max="4615" width="14.33203125" style="102"/>
    <col min="4616" max="4616" width="23.5546875" style="102" customWidth="1"/>
    <col min="4617" max="4617" width="19.44140625" style="102" customWidth="1"/>
    <col min="4618" max="4618" width="30.5546875" style="102" customWidth="1"/>
    <col min="4619" max="4864" width="14.33203125" style="102"/>
    <col min="4865" max="4865" width="3.5546875" style="102" customWidth="1"/>
    <col min="4866" max="4866" width="27.88671875" style="102" customWidth="1"/>
    <col min="4867" max="4867" width="21.33203125" style="102" customWidth="1"/>
    <col min="4868" max="4868" width="12" style="102" customWidth="1"/>
    <col min="4869" max="4869" width="14.109375" style="102" bestFit="1" customWidth="1"/>
    <col min="4870" max="4871" width="14.33203125" style="102"/>
    <col min="4872" max="4872" width="23.5546875" style="102" customWidth="1"/>
    <col min="4873" max="4873" width="19.44140625" style="102" customWidth="1"/>
    <col min="4874" max="4874" width="30.5546875" style="102" customWidth="1"/>
    <col min="4875" max="5120" width="14.33203125" style="102"/>
    <col min="5121" max="5121" width="3.5546875" style="102" customWidth="1"/>
    <col min="5122" max="5122" width="27.88671875" style="102" customWidth="1"/>
    <col min="5123" max="5123" width="21.33203125" style="102" customWidth="1"/>
    <col min="5124" max="5124" width="12" style="102" customWidth="1"/>
    <col min="5125" max="5125" width="14.109375" style="102" bestFit="1" customWidth="1"/>
    <col min="5126" max="5127" width="14.33203125" style="102"/>
    <col min="5128" max="5128" width="23.5546875" style="102" customWidth="1"/>
    <col min="5129" max="5129" width="19.44140625" style="102" customWidth="1"/>
    <col min="5130" max="5130" width="30.5546875" style="102" customWidth="1"/>
    <col min="5131" max="5376" width="14.33203125" style="102"/>
    <col min="5377" max="5377" width="3.5546875" style="102" customWidth="1"/>
    <col min="5378" max="5378" width="27.88671875" style="102" customWidth="1"/>
    <col min="5379" max="5379" width="21.33203125" style="102" customWidth="1"/>
    <col min="5380" max="5380" width="12" style="102" customWidth="1"/>
    <col min="5381" max="5381" width="14.109375" style="102" bestFit="1" customWidth="1"/>
    <col min="5382" max="5383" width="14.33203125" style="102"/>
    <col min="5384" max="5384" width="23.5546875" style="102" customWidth="1"/>
    <col min="5385" max="5385" width="19.44140625" style="102" customWidth="1"/>
    <col min="5386" max="5386" width="30.5546875" style="102" customWidth="1"/>
    <col min="5387" max="5632" width="14.33203125" style="102"/>
    <col min="5633" max="5633" width="3.5546875" style="102" customWidth="1"/>
    <col min="5634" max="5634" width="27.88671875" style="102" customWidth="1"/>
    <col min="5635" max="5635" width="21.33203125" style="102" customWidth="1"/>
    <col min="5636" max="5636" width="12" style="102" customWidth="1"/>
    <col min="5637" max="5637" width="14.109375" style="102" bestFit="1" customWidth="1"/>
    <col min="5638" max="5639" width="14.33203125" style="102"/>
    <col min="5640" max="5640" width="23.5546875" style="102" customWidth="1"/>
    <col min="5641" max="5641" width="19.44140625" style="102" customWidth="1"/>
    <col min="5642" max="5642" width="30.5546875" style="102" customWidth="1"/>
    <col min="5643" max="5888" width="14.33203125" style="102"/>
    <col min="5889" max="5889" width="3.5546875" style="102" customWidth="1"/>
    <col min="5890" max="5890" width="27.88671875" style="102" customWidth="1"/>
    <col min="5891" max="5891" width="21.33203125" style="102" customWidth="1"/>
    <col min="5892" max="5892" width="12" style="102" customWidth="1"/>
    <col min="5893" max="5893" width="14.109375" style="102" bestFit="1" customWidth="1"/>
    <col min="5894" max="5895" width="14.33203125" style="102"/>
    <col min="5896" max="5896" width="23.5546875" style="102" customWidth="1"/>
    <col min="5897" max="5897" width="19.44140625" style="102" customWidth="1"/>
    <col min="5898" max="5898" width="30.5546875" style="102" customWidth="1"/>
    <col min="5899" max="6144" width="14.33203125" style="102"/>
    <col min="6145" max="6145" width="3.5546875" style="102" customWidth="1"/>
    <col min="6146" max="6146" width="27.88671875" style="102" customWidth="1"/>
    <col min="6147" max="6147" width="21.33203125" style="102" customWidth="1"/>
    <col min="6148" max="6148" width="12" style="102" customWidth="1"/>
    <col min="6149" max="6149" width="14.109375" style="102" bestFit="1" customWidth="1"/>
    <col min="6150" max="6151" width="14.33203125" style="102"/>
    <col min="6152" max="6152" width="23.5546875" style="102" customWidth="1"/>
    <col min="6153" max="6153" width="19.44140625" style="102" customWidth="1"/>
    <col min="6154" max="6154" width="30.5546875" style="102" customWidth="1"/>
    <col min="6155" max="6400" width="14.33203125" style="102"/>
    <col min="6401" max="6401" width="3.5546875" style="102" customWidth="1"/>
    <col min="6402" max="6402" width="27.88671875" style="102" customWidth="1"/>
    <col min="6403" max="6403" width="21.33203125" style="102" customWidth="1"/>
    <col min="6404" max="6404" width="12" style="102" customWidth="1"/>
    <col min="6405" max="6405" width="14.109375" style="102" bestFit="1" customWidth="1"/>
    <col min="6406" max="6407" width="14.33203125" style="102"/>
    <col min="6408" max="6408" width="23.5546875" style="102" customWidth="1"/>
    <col min="6409" max="6409" width="19.44140625" style="102" customWidth="1"/>
    <col min="6410" max="6410" width="30.5546875" style="102" customWidth="1"/>
    <col min="6411" max="6656" width="14.33203125" style="102"/>
    <col min="6657" max="6657" width="3.5546875" style="102" customWidth="1"/>
    <col min="6658" max="6658" width="27.88671875" style="102" customWidth="1"/>
    <col min="6659" max="6659" width="21.33203125" style="102" customWidth="1"/>
    <col min="6660" max="6660" width="12" style="102" customWidth="1"/>
    <col min="6661" max="6661" width="14.109375" style="102" bestFit="1" customWidth="1"/>
    <col min="6662" max="6663" width="14.33203125" style="102"/>
    <col min="6664" max="6664" width="23.5546875" style="102" customWidth="1"/>
    <col min="6665" max="6665" width="19.44140625" style="102" customWidth="1"/>
    <col min="6666" max="6666" width="30.5546875" style="102" customWidth="1"/>
    <col min="6667" max="6912" width="14.33203125" style="102"/>
    <col min="6913" max="6913" width="3.5546875" style="102" customWidth="1"/>
    <col min="6914" max="6914" width="27.88671875" style="102" customWidth="1"/>
    <col min="6915" max="6915" width="21.33203125" style="102" customWidth="1"/>
    <col min="6916" max="6916" width="12" style="102" customWidth="1"/>
    <col min="6917" max="6917" width="14.109375" style="102" bestFit="1" customWidth="1"/>
    <col min="6918" max="6919" width="14.33203125" style="102"/>
    <col min="6920" max="6920" width="23.5546875" style="102" customWidth="1"/>
    <col min="6921" max="6921" width="19.44140625" style="102" customWidth="1"/>
    <col min="6922" max="6922" width="30.5546875" style="102" customWidth="1"/>
    <col min="6923" max="7168" width="14.33203125" style="102"/>
    <col min="7169" max="7169" width="3.5546875" style="102" customWidth="1"/>
    <col min="7170" max="7170" width="27.88671875" style="102" customWidth="1"/>
    <col min="7171" max="7171" width="21.33203125" style="102" customWidth="1"/>
    <col min="7172" max="7172" width="12" style="102" customWidth="1"/>
    <col min="7173" max="7173" width="14.109375" style="102" bestFit="1" customWidth="1"/>
    <col min="7174" max="7175" width="14.33203125" style="102"/>
    <col min="7176" max="7176" width="23.5546875" style="102" customWidth="1"/>
    <col min="7177" max="7177" width="19.44140625" style="102" customWidth="1"/>
    <col min="7178" max="7178" width="30.5546875" style="102" customWidth="1"/>
    <col min="7179" max="7424" width="14.33203125" style="102"/>
    <col min="7425" max="7425" width="3.5546875" style="102" customWidth="1"/>
    <col min="7426" max="7426" width="27.88671875" style="102" customWidth="1"/>
    <col min="7427" max="7427" width="21.33203125" style="102" customWidth="1"/>
    <col min="7428" max="7428" width="12" style="102" customWidth="1"/>
    <col min="7429" max="7429" width="14.109375" style="102" bestFit="1" customWidth="1"/>
    <col min="7430" max="7431" width="14.33203125" style="102"/>
    <col min="7432" max="7432" width="23.5546875" style="102" customWidth="1"/>
    <col min="7433" max="7433" width="19.44140625" style="102" customWidth="1"/>
    <col min="7434" max="7434" width="30.5546875" style="102" customWidth="1"/>
    <col min="7435" max="7680" width="14.33203125" style="102"/>
    <col min="7681" max="7681" width="3.5546875" style="102" customWidth="1"/>
    <col min="7682" max="7682" width="27.88671875" style="102" customWidth="1"/>
    <col min="7683" max="7683" width="21.33203125" style="102" customWidth="1"/>
    <col min="7684" max="7684" width="12" style="102" customWidth="1"/>
    <col min="7685" max="7685" width="14.109375" style="102" bestFit="1" customWidth="1"/>
    <col min="7686" max="7687" width="14.33203125" style="102"/>
    <col min="7688" max="7688" width="23.5546875" style="102" customWidth="1"/>
    <col min="7689" max="7689" width="19.44140625" style="102" customWidth="1"/>
    <col min="7690" max="7690" width="30.5546875" style="102" customWidth="1"/>
    <col min="7691" max="7936" width="14.33203125" style="102"/>
    <col min="7937" max="7937" width="3.5546875" style="102" customWidth="1"/>
    <col min="7938" max="7938" width="27.88671875" style="102" customWidth="1"/>
    <col min="7939" max="7939" width="21.33203125" style="102" customWidth="1"/>
    <col min="7940" max="7940" width="12" style="102" customWidth="1"/>
    <col min="7941" max="7941" width="14.109375" style="102" bestFit="1" customWidth="1"/>
    <col min="7942" max="7943" width="14.33203125" style="102"/>
    <col min="7944" max="7944" width="23.5546875" style="102" customWidth="1"/>
    <col min="7945" max="7945" width="19.44140625" style="102" customWidth="1"/>
    <col min="7946" max="7946" width="30.5546875" style="102" customWidth="1"/>
    <col min="7947" max="8192" width="14.33203125" style="102"/>
    <col min="8193" max="8193" width="3.5546875" style="102" customWidth="1"/>
    <col min="8194" max="8194" width="27.88671875" style="102" customWidth="1"/>
    <col min="8195" max="8195" width="21.33203125" style="102" customWidth="1"/>
    <col min="8196" max="8196" width="12" style="102" customWidth="1"/>
    <col min="8197" max="8197" width="14.109375" style="102" bestFit="1" customWidth="1"/>
    <col min="8198" max="8199" width="14.33203125" style="102"/>
    <col min="8200" max="8200" width="23.5546875" style="102" customWidth="1"/>
    <col min="8201" max="8201" width="19.44140625" style="102" customWidth="1"/>
    <col min="8202" max="8202" width="30.5546875" style="102" customWidth="1"/>
    <col min="8203" max="8448" width="14.33203125" style="102"/>
    <col min="8449" max="8449" width="3.5546875" style="102" customWidth="1"/>
    <col min="8450" max="8450" width="27.88671875" style="102" customWidth="1"/>
    <col min="8451" max="8451" width="21.33203125" style="102" customWidth="1"/>
    <col min="8452" max="8452" width="12" style="102" customWidth="1"/>
    <col min="8453" max="8453" width="14.109375" style="102" bestFit="1" customWidth="1"/>
    <col min="8454" max="8455" width="14.33203125" style="102"/>
    <col min="8456" max="8456" width="23.5546875" style="102" customWidth="1"/>
    <col min="8457" max="8457" width="19.44140625" style="102" customWidth="1"/>
    <col min="8458" max="8458" width="30.5546875" style="102" customWidth="1"/>
    <col min="8459" max="8704" width="14.33203125" style="102"/>
    <col min="8705" max="8705" width="3.5546875" style="102" customWidth="1"/>
    <col min="8706" max="8706" width="27.88671875" style="102" customWidth="1"/>
    <col min="8707" max="8707" width="21.33203125" style="102" customWidth="1"/>
    <col min="8708" max="8708" width="12" style="102" customWidth="1"/>
    <col min="8709" max="8709" width="14.109375" style="102" bestFit="1" customWidth="1"/>
    <col min="8710" max="8711" width="14.33203125" style="102"/>
    <col min="8712" max="8712" width="23.5546875" style="102" customWidth="1"/>
    <col min="8713" max="8713" width="19.44140625" style="102" customWidth="1"/>
    <col min="8714" max="8714" width="30.5546875" style="102" customWidth="1"/>
    <col min="8715" max="8960" width="14.33203125" style="102"/>
    <col min="8961" max="8961" width="3.5546875" style="102" customWidth="1"/>
    <col min="8962" max="8962" width="27.88671875" style="102" customWidth="1"/>
    <col min="8963" max="8963" width="21.33203125" style="102" customWidth="1"/>
    <col min="8964" max="8964" width="12" style="102" customWidth="1"/>
    <col min="8965" max="8965" width="14.109375" style="102" bestFit="1" customWidth="1"/>
    <col min="8966" max="8967" width="14.33203125" style="102"/>
    <col min="8968" max="8968" width="23.5546875" style="102" customWidth="1"/>
    <col min="8969" max="8969" width="19.44140625" style="102" customWidth="1"/>
    <col min="8970" max="8970" width="30.5546875" style="102" customWidth="1"/>
    <col min="8971" max="9216" width="14.33203125" style="102"/>
    <col min="9217" max="9217" width="3.5546875" style="102" customWidth="1"/>
    <col min="9218" max="9218" width="27.88671875" style="102" customWidth="1"/>
    <col min="9219" max="9219" width="21.33203125" style="102" customWidth="1"/>
    <col min="9220" max="9220" width="12" style="102" customWidth="1"/>
    <col min="9221" max="9221" width="14.109375" style="102" bestFit="1" customWidth="1"/>
    <col min="9222" max="9223" width="14.33203125" style="102"/>
    <col min="9224" max="9224" width="23.5546875" style="102" customWidth="1"/>
    <col min="9225" max="9225" width="19.44140625" style="102" customWidth="1"/>
    <col min="9226" max="9226" width="30.5546875" style="102" customWidth="1"/>
    <col min="9227" max="9472" width="14.33203125" style="102"/>
    <col min="9473" max="9473" width="3.5546875" style="102" customWidth="1"/>
    <col min="9474" max="9474" width="27.88671875" style="102" customWidth="1"/>
    <col min="9475" max="9475" width="21.33203125" style="102" customWidth="1"/>
    <col min="9476" max="9476" width="12" style="102" customWidth="1"/>
    <col min="9477" max="9477" width="14.109375" style="102" bestFit="1" customWidth="1"/>
    <col min="9478" max="9479" width="14.33203125" style="102"/>
    <col min="9480" max="9480" width="23.5546875" style="102" customWidth="1"/>
    <col min="9481" max="9481" width="19.44140625" style="102" customWidth="1"/>
    <col min="9482" max="9482" width="30.5546875" style="102" customWidth="1"/>
    <col min="9483" max="9728" width="14.33203125" style="102"/>
    <col min="9729" max="9729" width="3.5546875" style="102" customWidth="1"/>
    <col min="9730" max="9730" width="27.88671875" style="102" customWidth="1"/>
    <col min="9731" max="9731" width="21.33203125" style="102" customWidth="1"/>
    <col min="9732" max="9732" width="12" style="102" customWidth="1"/>
    <col min="9733" max="9733" width="14.109375" style="102" bestFit="1" customWidth="1"/>
    <col min="9734" max="9735" width="14.33203125" style="102"/>
    <col min="9736" max="9736" width="23.5546875" style="102" customWidth="1"/>
    <col min="9737" max="9737" width="19.44140625" style="102" customWidth="1"/>
    <col min="9738" max="9738" width="30.5546875" style="102" customWidth="1"/>
    <col min="9739" max="9984" width="14.33203125" style="102"/>
    <col min="9985" max="9985" width="3.5546875" style="102" customWidth="1"/>
    <col min="9986" max="9986" width="27.88671875" style="102" customWidth="1"/>
    <col min="9987" max="9987" width="21.33203125" style="102" customWidth="1"/>
    <col min="9988" max="9988" width="12" style="102" customWidth="1"/>
    <col min="9989" max="9989" width="14.109375" style="102" bestFit="1" customWidth="1"/>
    <col min="9990" max="9991" width="14.33203125" style="102"/>
    <col min="9992" max="9992" width="23.5546875" style="102" customWidth="1"/>
    <col min="9993" max="9993" width="19.44140625" style="102" customWidth="1"/>
    <col min="9994" max="9994" width="30.5546875" style="102" customWidth="1"/>
    <col min="9995" max="10240" width="14.33203125" style="102"/>
    <col min="10241" max="10241" width="3.5546875" style="102" customWidth="1"/>
    <col min="10242" max="10242" width="27.88671875" style="102" customWidth="1"/>
    <col min="10243" max="10243" width="21.33203125" style="102" customWidth="1"/>
    <col min="10244" max="10244" width="12" style="102" customWidth="1"/>
    <col min="10245" max="10245" width="14.109375" style="102" bestFit="1" customWidth="1"/>
    <col min="10246" max="10247" width="14.33203125" style="102"/>
    <col min="10248" max="10248" width="23.5546875" style="102" customWidth="1"/>
    <col min="10249" max="10249" width="19.44140625" style="102" customWidth="1"/>
    <col min="10250" max="10250" width="30.5546875" style="102" customWidth="1"/>
    <col min="10251" max="10496" width="14.33203125" style="102"/>
    <col min="10497" max="10497" width="3.5546875" style="102" customWidth="1"/>
    <col min="10498" max="10498" width="27.88671875" style="102" customWidth="1"/>
    <col min="10499" max="10499" width="21.33203125" style="102" customWidth="1"/>
    <col min="10500" max="10500" width="12" style="102" customWidth="1"/>
    <col min="10501" max="10501" width="14.109375" style="102" bestFit="1" customWidth="1"/>
    <col min="10502" max="10503" width="14.33203125" style="102"/>
    <col min="10504" max="10504" width="23.5546875" style="102" customWidth="1"/>
    <col min="10505" max="10505" width="19.44140625" style="102" customWidth="1"/>
    <col min="10506" max="10506" width="30.5546875" style="102" customWidth="1"/>
    <col min="10507" max="10752" width="14.33203125" style="102"/>
    <col min="10753" max="10753" width="3.5546875" style="102" customWidth="1"/>
    <col min="10754" max="10754" width="27.88671875" style="102" customWidth="1"/>
    <col min="10755" max="10755" width="21.33203125" style="102" customWidth="1"/>
    <col min="10756" max="10756" width="12" style="102" customWidth="1"/>
    <col min="10757" max="10757" width="14.109375" style="102" bestFit="1" customWidth="1"/>
    <col min="10758" max="10759" width="14.33203125" style="102"/>
    <col min="10760" max="10760" width="23.5546875" style="102" customWidth="1"/>
    <col min="10761" max="10761" width="19.44140625" style="102" customWidth="1"/>
    <col min="10762" max="10762" width="30.5546875" style="102" customWidth="1"/>
    <col min="10763" max="11008" width="14.33203125" style="102"/>
    <col min="11009" max="11009" width="3.5546875" style="102" customWidth="1"/>
    <col min="11010" max="11010" width="27.88671875" style="102" customWidth="1"/>
    <col min="11011" max="11011" width="21.33203125" style="102" customWidth="1"/>
    <col min="11012" max="11012" width="12" style="102" customWidth="1"/>
    <col min="11013" max="11013" width="14.109375" style="102" bestFit="1" customWidth="1"/>
    <col min="11014" max="11015" width="14.33203125" style="102"/>
    <col min="11016" max="11016" width="23.5546875" style="102" customWidth="1"/>
    <col min="11017" max="11017" width="19.44140625" style="102" customWidth="1"/>
    <col min="11018" max="11018" width="30.5546875" style="102" customWidth="1"/>
    <col min="11019" max="11264" width="14.33203125" style="102"/>
    <col min="11265" max="11265" width="3.5546875" style="102" customWidth="1"/>
    <col min="11266" max="11266" width="27.88671875" style="102" customWidth="1"/>
    <col min="11267" max="11267" width="21.33203125" style="102" customWidth="1"/>
    <col min="11268" max="11268" width="12" style="102" customWidth="1"/>
    <col min="11269" max="11269" width="14.109375" style="102" bestFit="1" customWidth="1"/>
    <col min="11270" max="11271" width="14.33203125" style="102"/>
    <col min="11272" max="11272" width="23.5546875" style="102" customWidth="1"/>
    <col min="11273" max="11273" width="19.44140625" style="102" customWidth="1"/>
    <col min="11274" max="11274" width="30.5546875" style="102" customWidth="1"/>
    <col min="11275" max="11520" width="14.33203125" style="102"/>
    <col min="11521" max="11521" width="3.5546875" style="102" customWidth="1"/>
    <col min="11522" max="11522" width="27.88671875" style="102" customWidth="1"/>
    <col min="11523" max="11523" width="21.33203125" style="102" customWidth="1"/>
    <col min="11524" max="11524" width="12" style="102" customWidth="1"/>
    <col min="11525" max="11525" width="14.109375" style="102" bestFit="1" customWidth="1"/>
    <col min="11526" max="11527" width="14.33203125" style="102"/>
    <col min="11528" max="11528" width="23.5546875" style="102" customWidth="1"/>
    <col min="11529" max="11529" width="19.44140625" style="102" customWidth="1"/>
    <col min="11530" max="11530" width="30.5546875" style="102" customWidth="1"/>
    <col min="11531" max="11776" width="14.33203125" style="102"/>
    <col min="11777" max="11777" width="3.5546875" style="102" customWidth="1"/>
    <col min="11778" max="11778" width="27.88671875" style="102" customWidth="1"/>
    <col min="11779" max="11779" width="21.33203125" style="102" customWidth="1"/>
    <col min="11780" max="11780" width="12" style="102" customWidth="1"/>
    <col min="11781" max="11781" width="14.109375" style="102" bestFit="1" customWidth="1"/>
    <col min="11782" max="11783" width="14.33203125" style="102"/>
    <col min="11784" max="11784" width="23.5546875" style="102" customWidth="1"/>
    <col min="11785" max="11785" width="19.44140625" style="102" customWidth="1"/>
    <col min="11786" max="11786" width="30.5546875" style="102" customWidth="1"/>
    <col min="11787" max="12032" width="14.33203125" style="102"/>
    <col min="12033" max="12033" width="3.5546875" style="102" customWidth="1"/>
    <col min="12034" max="12034" width="27.88671875" style="102" customWidth="1"/>
    <col min="12035" max="12035" width="21.33203125" style="102" customWidth="1"/>
    <col min="12036" max="12036" width="12" style="102" customWidth="1"/>
    <col min="12037" max="12037" width="14.109375" style="102" bestFit="1" customWidth="1"/>
    <col min="12038" max="12039" width="14.33203125" style="102"/>
    <col min="12040" max="12040" width="23.5546875" style="102" customWidth="1"/>
    <col min="12041" max="12041" width="19.44140625" style="102" customWidth="1"/>
    <col min="12042" max="12042" width="30.5546875" style="102" customWidth="1"/>
    <col min="12043" max="12288" width="14.33203125" style="102"/>
    <col min="12289" max="12289" width="3.5546875" style="102" customWidth="1"/>
    <col min="12290" max="12290" width="27.88671875" style="102" customWidth="1"/>
    <col min="12291" max="12291" width="21.33203125" style="102" customWidth="1"/>
    <col min="12292" max="12292" width="12" style="102" customWidth="1"/>
    <col min="12293" max="12293" width="14.109375" style="102" bestFit="1" customWidth="1"/>
    <col min="12294" max="12295" width="14.33203125" style="102"/>
    <col min="12296" max="12296" width="23.5546875" style="102" customWidth="1"/>
    <col min="12297" max="12297" width="19.44140625" style="102" customWidth="1"/>
    <col min="12298" max="12298" width="30.5546875" style="102" customWidth="1"/>
    <col min="12299" max="12544" width="14.33203125" style="102"/>
    <col min="12545" max="12545" width="3.5546875" style="102" customWidth="1"/>
    <col min="12546" max="12546" width="27.88671875" style="102" customWidth="1"/>
    <col min="12547" max="12547" width="21.33203125" style="102" customWidth="1"/>
    <col min="12548" max="12548" width="12" style="102" customWidth="1"/>
    <col min="12549" max="12549" width="14.109375" style="102" bestFit="1" customWidth="1"/>
    <col min="12550" max="12551" width="14.33203125" style="102"/>
    <col min="12552" max="12552" width="23.5546875" style="102" customWidth="1"/>
    <col min="12553" max="12553" width="19.44140625" style="102" customWidth="1"/>
    <col min="12554" max="12554" width="30.5546875" style="102" customWidth="1"/>
    <col min="12555" max="12800" width="14.33203125" style="102"/>
    <col min="12801" max="12801" width="3.5546875" style="102" customWidth="1"/>
    <col min="12802" max="12802" width="27.88671875" style="102" customWidth="1"/>
    <col min="12803" max="12803" width="21.33203125" style="102" customWidth="1"/>
    <col min="12804" max="12804" width="12" style="102" customWidth="1"/>
    <col min="12805" max="12805" width="14.109375" style="102" bestFit="1" customWidth="1"/>
    <col min="12806" max="12807" width="14.33203125" style="102"/>
    <col min="12808" max="12808" width="23.5546875" style="102" customWidth="1"/>
    <col min="12809" max="12809" width="19.44140625" style="102" customWidth="1"/>
    <col min="12810" max="12810" width="30.5546875" style="102" customWidth="1"/>
    <col min="12811" max="13056" width="14.33203125" style="102"/>
    <col min="13057" max="13057" width="3.5546875" style="102" customWidth="1"/>
    <col min="13058" max="13058" width="27.88671875" style="102" customWidth="1"/>
    <col min="13059" max="13059" width="21.33203125" style="102" customWidth="1"/>
    <col min="13060" max="13060" width="12" style="102" customWidth="1"/>
    <col min="13061" max="13061" width="14.109375" style="102" bestFit="1" customWidth="1"/>
    <col min="13062" max="13063" width="14.33203125" style="102"/>
    <col min="13064" max="13064" width="23.5546875" style="102" customWidth="1"/>
    <col min="13065" max="13065" width="19.44140625" style="102" customWidth="1"/>
    <col min="13066" max="13066" width="30.5546875" style="102" customWidth="1"/>
    <col min="13067" max="13312" width="14.33203125" style="102"/>
    <col min="13313" max="13313" width="3.5546875" style="102" customWidth="1"/>
    <col min="13314" max="13314" width="27.88671875" style="102" customWidth="1"/>
    <col min="13315" max="13315" width="21.33203125" style="102" customWidth="1"/>
    <col min="13316" max="13316" width="12" style="102" customWidth="1"/>
    <col min="13317" max="13317" width="14.109375" style="102" bestFit="1" customWidth="1"/>
    <col min="13318" max="13319" width="14.33203125" style="102"/>
    <col min="13320" max="13320" width="23.5546875" style="102" customWidth="1"/>
    <col min="13321" max="13321" width="19.44140625" style="102" customWidth="1"/>
    <col min="13322" max="13322" width="30.5546875" style="102" customWidth="1"/>
    <col min="13323" max="13568" width="14.33203125" style="102"/>
    <col min="13569" max="13569" width="3.5546875" style="102" customWidth="1"/>
    <col min="13570" max="13570" width="27.88671875" style="102" customWidth="1"/>
    <col min="13571" max="13571" width="21.33203125" style="102" customWidth="1"/>
    <col min="13572" max="13572" width="12" style="102" customWidth="1"/>
    <col min="13573" max="13573" width="14.109375" style="102" bestFit="1" customWidth="1"/>
    <col min="13574" max="13575" width="14.33203125" style="102"/>
    <col min="13576" max="13576" width="23.5546875" style="102" customWidth="1"/>
    <col min="13577" max="13577" width="19.44140625" style="102" customWidth="1"/>
    <col min="13578" max="13578" width="30.5546875" style="102" customWidth="1"/>
    <col min="13579" max="13824" width="14.33203125" style="102"/>
    <col min="13825" max="13825" width="3.5546875" style="102" customWidth="1"/>
    <col min="13826" max="13826" width="27.88671875" style="102" customWidth="1"/>
    <col min="13827" max="13827" width="21.33203125" style="102" customWidth="1"/>
    <col min="13828" max="13828" width="12" style="102" customWidth="1"/>
    <col min="13829" max="13829" width="14.109375" style="102" bestFit="1" customWidth="1"/>
    <col min="13830" max="13831" width="14.33203125" style="102"/>
    <col min="13832" max="13832" width="23.5546875" style="102" customWidth="1"/>
    <col min="13833" max="13833" width="19.44140625" style="102" customWidth="1"/>
    <col min="13834" max="13834" width="30.5546875" style="102" customWidth="1"/>
    <col min="13835" max="14080" width="14.33203125" style="102"/>
    <col min="14081" max="14081" width="3.5546875" style="102" customWidth="1"/>
    <col min="14082" max="14082" width="27.88671875" style="102" customWidth="1"/>
    <col min="14083" max="14083" width="21.33203125" style="102" customWidth="1"/>
    <col min="14084" max="14084" width="12" style="102" customWidth="1"/>
    <col min="14085" max="14085" width="14.109375" style="102" bestFit="1" customWidth="1"/>
    <col min="14086" max="14087" width="14.33203125" style="102"/>
    <col min="14088" max="14088" width="23.5546875" style="102" customWidth="1"/>
    <col min="14089" max="14089" width="19.44140625" style="102" customWidth="1"/>
    <col min="14090" max="14090" width="30.5546875" style="102" customWidth="1"/>
    <col min="14091" max="14336" width="14.33203125" style="102"/>
    <col min="14337" max="14337" width="3.5546875" style="102" customWidth="1"/>
    <col min="14338" max="14338" width="27.88671875" style="102" customWidth="1"/>
    <col min="14339" max="14339" width="21.33203125" style="102" customWidth="1"/>
    <col min="14340" max="14340" width="12" style="102" customWidth="1"/>
    <col min="14341" max="14341" width="14.109375" style="102" bestFit="1" customWidth="1"/>
    <col min="14342" max="14343" width="14.33203125" style="102"/>
    <col min="14344" max="14344" width="23.5546875" style="102" customWidth="1"/>
    <col min="14345" max="14345" width="19.44140625" style="102" customWidth="1"/>
    <col min="14346" max="14346" width="30.5546875" style="102" customWidth="1"/>
    <col min="14347" max="14592" width="14.33203125" style="102"/>
    <col min="14593" max="14593" width="3.5546875" style="102" customWidth="1"/>
    <col min="14594" max="14594" width="27.88671875" style="102" customWidth="1"/>
    <col min="14595" max="14595" width="21.33203125" style="102" customWidth="1"/>
    <col min="14596" max="14596" width="12" style="102" customWidth="1"/>
    <col min="14597" max="14597" width="14.109375" style="102" bestFit="1" customWidth="1"/>
    <col min="14598" max="14599" width="14.33203125" style="102"/>
    <col min="14600" max="14600" width="23.5546875" style="102" customWidth="1"/>
    <col min="14601" max="14601" width="19.44140625" style="102" customWidth="1"/>
    <col min="14602" max="14602" width="30.5546875" style="102" customWidth="1"/>
    <col min="14603" max="14848" width="14.33203125" style="102"/>
    <col min="14849" max="14849" width="3.5546875" style="102" customWidth="1"/>
    <col min="14850" max="14850" width="27.88671875" style="102" customWidth="1"/>
    <col min="14851" max="14851" width="21.33203125" style="102" customWidth="1"/>
    <col min="14852" max="14852" width="12" style="102" customWidth="1"/>
    <col min="14853" max="14853" width="14.109375" style="102" bestFit="1" customWidth="1"/>
    <col min="14854" max="14855" width="14.33203125" style="102"/>
    <col min="14856" max="14856" width="23.5546875" style="102" customWidth="1"/>
    <col min="14857" max="14857" width="19.44140625" style="102" customWidth="1"/>
    <col min="14858" max="14858" width="30.5546875" style="102" customWidth="1"/>
    <col min="14859" max="15104" width="14.33203125" style="102"/>
    <col min="15105" max="15105" width="3.5546875" style="102" customWidth="1"/>
    <col min="15106" max="15106" width="27.88671875" style="102" customWidth="1"/>
    <col min="15107" max="15107" width="21.33203125" style="102" customWidth="1"/>
    <col min="15108" max="15108" width="12" style="102" customWidth="1"/>
    <col min="15109" max="15109" width="14.109375" style="102" bestFit="1" customWidth="1"/>
    <col min="15110" max="15111" width="14.33203125" style="102"/>
    <col min="15112" max="15112" width="23.5546875" style="102" customWidth="1"/>
    <col min="15113" max="15113" width="19.44140625" style="102" customWidth="1"/>
    <col min="15114" max="15114" width="30.5546875" style="102" customWidth="1"/>
    <col min="15115" max="15360" width="14.33203125" style="102"/>
    <col min="15361" max="15361" width="3.5546875" style="102" customWidth="1"/>
    <col min="15362" max="15362" width="27.88671875" style="102" customWidth="1"/>
    <col min="15363" max="15363" width="21.33203125" style="102" customWidth="1"/>
    <col min="15364" max="15364" width="12" style="102" customWidth="1"/>
    <col min="15365" max="15365" width="14.109375" style="102" bestFit="1" customWidth="1"/>
    <col min="15366" max="15367" width="14.33203125" style="102"/>
    <col min="15368" max="15368" width="23.5546875" style="102" customWidth="1"/>
    <col min="15369" max="15369" width="19.44140625" style="102" customWidth="1"/>
    <col min="15370" max="15370" width="30.5546875" style="102" customWidth="1"/>
    <col min="15371" max="15616" width="14.33203125" style="102"/>
    <col min="15617" max="15617" width="3.5546875" style="102" customWidth="1"/>
    <col min="15618" max="15618" width="27.88671875" style="102" customWidth="1"/>
    <col min="15619" max="15619" width="21.33203125" style="102" customWidth="1"/>
    <col min="15620" max="15620" width="12" style="102" customWidth="1"/>
    <col min="15621" max="15621" width="14.109375" style="102" bestFit="1" customWidth="1"/>
    <col min="15622" max="15623" width="14.33203125" style="102"/>
    <col min="15624" max="15624" width="23.5546875" style="102" customWidth="1"/>
    <col min="15625" max="15625" width="19.44140625" style="102" customWidth="1"/>
    <col min="15626" max="15626" width="30.5546875" style="102" customWidth="1"/>
    <col min="15627" max="15872" width="14.33203125" style="102"/>
    <col min="15873" max="15873" width="3.5546875" style="102" customWidth="1"/>
    <col min="15874" max="15874" width="27.88671875" style="102" customWidth="1"/>
    <col min="15875" max="15875" width="21.33203125" style="102" customWidth="1"/>
    <col min="15876" max="15876" width="12" style="102" customWidth="1"/>
    <col min="15877" max="15877" width="14.109375" style="102" bestFit="1" customWidth="1"/>
    <col min="15878" max="15879" width="14.33203125" style="102"/>
    <col min="15880" max="15880" width="23.5546875" style="102" customWidth="1"/>
    <col min="15881" max="15881" width="19.44140625" style="102" customWidth="1"/>
    <col min="15882" max="15882" width="30.5546875" style="102" customWidth="1"/>
    <col min="15883" max="16128" width="14.33203125" style="102"/>
    <col min="16129" max="16129" width="3.5546875" style="102" customWidth="1"/>
    <col min="16130" max="16130" width="27.88671875" style="102" customWidth="1"/>
    <col min="16131" max="16131" width="21.33203125" style="102" customWidth="1"/>
    <col min="16132" max="16132" width="12" style="102" customWidth="1"/>
    <col min="16133" max="16133" width="14.109375" style="102" bestFit="1" customWidth="1"/>
    <col min="16134" max="16135" width="14.33203125" style="102"/>
    <col min="16136" max="16136" width="23.5546875" style="102" customWidth="1"/>
    <col min="16137" max="16137" width="19.44140625" style="102" customWidth="1"/>
    <col min="16138" max="16138" width="30.5546875" style="102" customWidth="1"/>
    <col min="16139" max="16384" width="14.33203125" style="102"/>
  </cols>
  <sheetData>
    <row r="3" spans="1:252" x14ac:dyDescent="0.2">
      <c r="D3" s="103" t="s">
        <v>539</v>
      </c>
    </row>
    <row r="4" spans="1:252" x14ac:dyDescent="0.2">
      <c r="E4" s="103"/>
    </row>
    <row r="5" spans="1:252" s="106" customFormat="1" ht="80.25" customHeight="1" x14ac:dyDescent="0.2">
      <c r="A5" s="105"/>
      <c r="B5" s="285" t="s">
        <v>540</v>
      </c>
      <c r="C5" s="285"/>
      <c r="D5" s="285"/>
      <c r="E5" s="285"/>
      <c r="F5" s="285"/>
      <c r="G5" s="285"/>
      <c r="H5" s="285"/>
      <c r="I5" s="285"/>
      <c r="J5" s="285"/>
      <c r="K5" s="285"/>
    </row>
    <row r="6" spans="1:252" s="107" customFormat="1" x14ac:dyDescent="0.2">
      <c r="A6" s="286"/>
      <c r="B6" s="286"/>
      <c r="C6" s="286"/>
      <c r="D6" s="286"/>
      <c r="E6" s="286"/>
      <c r="F6" s="286"/>
      <c r="G6" s="286"/>
      <c r="H6" s="286"/>
      <c r="I6" s="286"/>
      <c r="J6" s="286"/>
    </row>
    <row r="7" spans="1:252" s="107" customFormat="1" x14ac:dyDescent="0.2">
      <c r="J7" s="108"/>
    </row>
    <row r="8" spans="1:252" s="109" customFormat="1" ht="12.75" customHeight="1" x14ac:dyDescent="0.2">
      <c r="B8" s="287" t="s">
        <v>541</v>
      </c>
      <c r="C8" s="287" t="s">
        <v>542</v>
      </c>
      <c r="D8" s="110" t="s">
        <v>543</v>
      </c>
      <c r="E8" s="111" t="s">
        <v>544</v>
      </c>
      <c r="F8" s="289" t="s">
        <v>545</v>
      </c>
      <c r="G8" s="289" t="s">
        <v>546</v>
      </c>
      <c r="H8" s="289" t="s">
        <v>547</v>
      </c>
      <c r="I8" s="289" t="s">
        <v>548</v>
      </c>
      <c r="J8" s="289" t="s">
        <v>34</v>
      </c>
    </row>
    <row r="9" spans="1:252" s="109" customFormat="1" ht="89.25" customHeight="1" x14ac:dyDescent="0.2">
      <c r="B9" s="288"/>
      <c r="C9" s="288"/>
      <c r="D9" s="112" t="s">
        <v>549</v>
      </c>
      <c r="E9" s="113" t="s">
        <v>550</v>
      </c>
      <c r="F9" s="290"/>
      <c r="G9" s="290"/>
      <c r="H9" s="290"/>
      <c r="I9" s="290"/>
      <c r="J9" s="290"/>
    </row>
    <row r="10" spans="1:252" s="107" customFormat="1" x14ac:dyDescent="0.2">
      <c r="B10" s="114">
        <v>1</v>
      </c>
      <c r="C10" s="114">
        <v>2</v>
      </c>
      <c r="D10" s="114"/>
      <c r="E10" s="115">
        <v>3</v>
      </c>
      <c r="F10" s="114">
        <v>4</v>
      </c>
      <c r="G10" s="114">
        <v>5</v>
      </c>
      <c r="H10" s="115">
        <v>6</v>
      </c>
      <c r="I10" s="115">
        <v>6</v>
      </c>
      <c r="J10" s="115">
        <v>7</v>
      </c>
    </row>
    <row r="11" spans="1:252" s="107" customFormat="1" ht="38.25" x14ac:dyDescent="0.2">
      <c r="B11" s="116"/>
      <c r="C11" s="117" t="s">
        <v>551</v>
      </c>
      <c r="D11" s="118" t="s">
        <v>549</v>
      </c>
      <c r="E11" s="119" t="s">
        <v>552</v>
      </c>
      <c r="F11" s="120" t="s">
        <v>553</v>
      </c>
      <c r="G11" s="121" t="s">
        <v>554</v>
      </c>
      <c r="H11" s="119" t="s">
        <v>555</v>
      </c>
      <c r="I11" s="119" t="s">
        <v>555</v>
      </c>
      <c r="J11" s="122" t="s">
        <v>556</v>
      </c>
    </row>
    <row r="12" spans="1:252" s="109" customFormat="1" ht="25.5" x14ac:dyDescent="0.2">
      <c r="B12" s="123">
        <v>1</v>
      </c>
      <c r="C12" s="124" t="s">
        <v>551</v>
      </c>
      <c r="D12" s="125">
        <f>ЦСЦЭ!G52</f>
        <v>666</v>
      </c>
      <c r="E12" s="126">
        <f>D12/164.67</f>
        <v>4.04445254144653</v>
      </c>
      <c r="F12" s="127">
        <f>D12/8/E12</f>
        <v>20.583749999999998</v>
      </c>
      <c r="G12" s="128">
        <f>4325*3</f>
        <v>12975</v>
      </c>
      <c r="H12" s="129">
        <f>26242</f>
        <v>26242</v>
      </c>
      <c r="I12" s="129">
        <v>15000</v>
      </c>
      <c r="J12" s="130">
        <f>ROUND(E12*F12*G12+E12*H12+E12*F12*I12,0)</f>
        <v>2435053</v>
      </c>
      <c r="K12" s="131"/>
      <c r="L12" s="131"/>
      <c r="M12" s="131"/>
    </row>
    <row r="13" spans="1:252" s="132" customFormat="1" x14ac:dyDescent="0.2">
      <c r="B13" s="133"/>
      <c r="C13" s="134"/>
      <c r="D13" s="135"/>
      <c r="E13" s="136"/>
      <c r="F13" s="137"/>
      <c r="G13" s="138"/>
      <c r="H13" s="136"/>
      <c r="I13" s="136"/>
      <c r="J13" s="139"/>
      <c r="K13" s="140"/>
      <c r="L13" s="140"/>
      <c r="M13" s="140"/>
    </row>
    <row r="14" spans="1:252" s="146" customFormat="1" x14ac:dyDescent="0.2">
      <c r="A14" s="141"/>
      <c r="B14" s="142"/>
      <c r="C14" s="143"/>
      <c r="D14" s="142"/>
      <c r="E14" s="142"/>
      <c r="F14" s="142"/>
      <c r="G14" s="142"/>
      <c r="H14" s="142"/>
      <c r="I14" s="142"/>
      <c r="J14" s="144"/>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c r="BJ14" s="145"/>
      <c r="BK14" s="145"/>
      <c r="BL14" s="145"/>
      <c r="BM14" s="145"/>
      <c r="BN14" s="145"/>
      <c r="BO14" s="145"/>
      <c r="BP14" s="145"/>
      <c r="BQ14" s="145"/>
      <c r="BR14" s="145"/>
      <c r="BS14" s="145"/>
      <c r="BT14" s="145"/>
      <c r="BU14" s="145"/>
      <c r="BV14" s="145"/>
      <c r="BW14" s="145"/>
      <c r="BX14" s="145"/>
      <c r="BY14" s="145"/>
      <c r="BZ14" s="145"/>
      <c r="CA14" s="145"/>
      <c r="CB14" s="145"/>
      <c r="CC14" s="145"/>
      <c r="CD14" s="145"/>
      <c r="CE14" s="145"/>
      <c r="CF14" s="145"/>
      <c r="CG14" s="145"/>
      <c r="CH14" s="145"/>
      <c r="CI14" s="145"/>
      <c r="CJ14" s="145"/>
      <c r="CK14" s="145"/>
      <c r="CL14" s="145"/>
      <c r="CM14" s="145"/>
      <c r="CN14" s="145"/>
      <c r="CO14" s="145"/>
      <c r="CP14" s="145"/>
      <c r="CQ14" s="145"/>
      <c r="CR14" s="145"/>
      <c r="CS14" s="145"/>
      <c r="CT14" s="145"/>
      <c r="CU14" s="145"/>
      <c r="CV14" s="145"/>
      <c r="CW14" s="145"/>
      <c r="CX14" s="145"/>
      <c r="CY14" s="145"/>
      <c r="CZ14" s="145"/>
      <c r="DA14" s="145"/>
      <c r="DB14" s="145"/>
      <c r="DC14" s="145"/>
      <c r="DD14" s="145"/>
      <c r="DE14" s="145"/>
      <c r="DF14" s="145"/>
      <c r="DG14" s="145"/>
      <c r="DH14" s="145"/>
      <c r="DI14" s="145"/>
      <c r="DJ14" s="145"/>
      <c r="DK14" s="145"/>
      <c r="DL14" s="145"/>
      <c r="DM14" s="145"/>
      <c r="DN14" s="145"/>
      <c r="DO14" s="145"/>
      <c r="DP14" s="145"/>
      <c r="DQ14" s="145"/>
      <c r="DR14" s="145"/>
      <c r="DS14" s="145"/>
      <c r="DT14" s="145"/>
      <c r="DU14" s="145"/>
      <c r="DV14" s="145"/>
      <c r="DW14" s="145"/>
      <c r="DX14" s="145"/>
      <c r="DY14" s="145"/>
      <c r="DZ14" s="145"/>
      <c r="EA14" s="145"/>
      <c r="EB14" s="145"/>
      <c r="EC14" s="145"/>
      <c r="ED14" s="145"/>
      <c r="EE14" s="145"/>
      <c r="EF14" s="145"/>
      <c r="EG14" s="145"/>
      <c r="EH14" s="145"/>
      <c r="EI14" s="145"/>
      <c r="EJ14" s="145"/>
      <c r="EK14" s="145"/>
      <c r="EL14" s="145"/>
      <c r="EM14" s="145"/>
      <c r="EN14" s="145"/>
      <c r="EO14" s="145"/>
      <c r="EP14" s="145"/>
      <c r="EQ14" s="145"/>
      <c r="ER14" s="145"/>
      <c r="ES14" s="145"/>
      <c r="ET14" s="145"/>
      <c r="EU14" s="145"/>
      <c r="EV14" s="145"/>
      <c r="EW14" s="145"/>
      <c r="EX14" s="145"/>
      <c r="EY14" s="145"/>
      <c r="EZ14" s="145"/>
      <c r="FA14" s="145"/>
      <c r="FB14" s="145"/>
      <c r="FC14" s="145"/>
      <c r="FD14" s="145"/>
      <c r="FE14" s="145"/>
      <c r="FF14" s="145"/>
      <c r="FG14" s="145"/>
      <c r="FH14" s="145"/>
      <c r="FI14" s="145"/>
      <c r="FJ14" s="145"/>
      <c r="FK14" s="145"/>
      <c r="FL14" s="145"/>
      <c r="FM14" s="145"/>
      <c r="FN14" s="145"/>
      <c r="FO14" s="145"/>
      <c r="FP14" s="145"/>
      <c r="FQ14" s="145"/>
      <c r="FR14" s="145"/>
      <c r="FS14" s="145"/>
      <c r="FT14" s="145"/>
      <c r="FU14" s="145"/>
      <c r="FV14" s="145"/>
      <c r="FW14" s="145"/>
      <c r="FX14" s="145"/>
      <c r="FY14" s="145"/>
      <c r="FZ14" s="145"/>
      <c r="GA14" s="145"/>
      <c r="GB14" s="145"/>
      <c r="GC14" s="145"/>
      <c r="GD14" s="145"/>
      <c r="GE14" s="145"/>
      <c r="GF14" s="145"/>
      <c r="GG14" s="145"/>
      <c r="GH14" s="145"/>
      <c r="GI14" s="145"/>
      <c r="GJ14" s="145"/>
      <c r="GK14" s="145"/>
      <c r="GL14" s="145"/>
      <c r="GM14" s="145"/>
      <c r="GN14" s="145"/>
      <c r="GO14" s="145"/>
      <c r="GP14" s="145"/>
      <c r="GQ14" s="145"/>
      <c r="GR14" s="145"/>
      <c r="GS14" s="145"/>
      <c r="GT14" s="145"/>
      <c r="GU14" s="145"/>
      <c r="GV14" s="145"/>
      <c r="GW14" s="145"/>
      <c r="GX14" s="145"/>
      <c r="GY14" s="145"/>
      <c r="GZ14" s="145"/>
      <c r="HA14" s="145"/>
      <c r="HB14" s="145"/>
      <c r="HC14" s="145"/>
      <c r="HD14" s="145"/>
      <c r="HE14" s="145"/>
      <c r="HF14" s="145"/>
      <c r="HG14" s="145"/>
      <c r="HH14" s="145"/>
      <c r="HI14" s="145"/>
      <c r="HJ14" s="145"/>
      <c r="HK14" s="145"/>
      <c r="HL14" s="145"/>
      <c r="HM14" s="145"/>
      <c r="HN14" s="145"/>
      <c r="HO14" s="145"/>
      <c r="HP14" s="145"/>
      <c r="HQ14" s="145"/>
      <c r="HR14" s="145"/>
      <c r="HS14" s="145"/>
      <c r="HT14" s="145"/>
      <c r="HU14" s="145"/>
      <c r="HV14" s="145"/>
      <c r="HW14" s="145"/>
      <c r="HX14" s="145"/>
      <c r="HY14" s="145"/>
      <c r="HZ14" s="145"/>
      <c r="IA14" s="145"/>
      <c r="IB14" s="145"/>
      <c r="IC14" s="145"/>
      <c r="ID14" s="145"/>
      <c r="IE14" s="145"/>
      <c r="IF14" s="145"/>
      <c r="IG14" s="145"/>
      <c r="IH14" s="145"/>
      <c r="II14" s="145"/>
      <c r="IJ14" s="145"/>
      <c r="IK14" s="145"/>
      <c r="IL14" s="145"/>
      <c r="IM14" s="145"/>
      <c r="IN14" s="145"/>
      <c r="IO14" s="145"/>
      <c r="IP14" s="145"/>
      <c r="IQ14" s="145"/>
      <c r="IR14" s="145"/>
    </row>
    <row r="15" spans="1:252" s="107" customFormat="1" x14ac:dyDescent="0.2">
      <c r="B15" s="147"/>
      <c r="C15" s="147"/>
      <c r="D15" s="147"/>
      <c r="E15" s="147"/>
      <c r="F15" s="147"/>
      <c r="G15" s="147"/>
      <c r="H15" s="148"/>
      <c r="I15" s="148"/>
      <c r="J15" s="149"/>
      <c r="K15" s="150"/>
      <c r="M15" s="151"/>
    </row>
    <row r="16" spans="1:252" s="107" customFormat="1" x14ac:dyDescent="0.2">
      <c r="B16" s="152"/>
      <c r="C16" s="143"/>
      <c r="D16" s="143"/>
      <c r="E16" s="153"/>
      <c r="F16" s="154"/>
      <c r="G16" s="155"/>
      <c r="H16" s="148"/>
      <c r="I16" s="148"/>
      <c r="J16" s="149"/>
      <c r="K16" s="150"/>
      <c r="M16" s="151"/>
    </row>
    <row r="17" spans="1:10" s="162" customFormat="1" ht="14.25" x14ac:dyDescent="0.2">
      <c r="A17" s="156"/>
      <c r="B17" s="157" t="s">
        <v>557</v>
      </c>
      <c r="C17" s="158"/>
      <c r="D17" s="158"/>
      <c r="E17" s="158"/>
      <c r="F17" s="159"/>
      <c r="G17" s="158"/>
      <c r="H17" s="160"/>
      <c r="I17" s="160"/>
      <c r="J17" s="161"/>
    </row>
    <row r="18" spans="1:10" s="162" customFormat="1" ht="14.25" x14ac:dyDescent="0.2">
      <c r="A18" s="163"/>
      <c r="B18" s="158"/>
      <c r="C18" s="158"/>
      <c r="D18" s="158"/>
      <c r="E18" s="158"/>
      <c r="F18" s="158"/>
      <c r="G18" s="158"/>
      <c r="H18" s="164"/>
      <c r="I18" s="164"/>
      <c r="J18" s="161"/>
    </row>
    <row r="19" spans="1:10" s="162" customFormat="1" ht="15" x14ac:dyDescent="0.25">
      <c r="A19" s="163"/>
      <c r="B19" s="165" t="s">
        <v>335</v>
      </c>
      <c r="C19" s="166"/>
      <c r="D19" s="167"/>
      <c r="E19" s="168" t="s">
        <v>336</v>
      </c>
      <c r="F19" s="158"/>
      <c r="G19" s="73">
        <v>46112</v>
      </c>
      <c r="H19" s="169"/>
      <c r="I19" s="169"/>
      <c r="J19" s="161"/>
    </row>
    <row r="20" spans="1:10" s="162" customFormat="1" ht="14.25" hidden="1" x14ac:dyDescent="0.2">
      <c r="A20" s="170"/>
      <c r="B20" s="166"/>
      <c r="C20" s="166"/>
      <c r="D20" s="166"/>
      <c r="E20" s="166"/>
      <c r="F20" s="158"/>
      <c r="G20" s="158"/>
      <c r="H20" s="164"/>
      <c r="I20" s="164"/>
      <c r="J20" s="161"/>
    </row>
    <row r="21" spans="1:10" s="162" customFormat="1" ht="14.25" x14ac:dyDescent="0.2">
      <c r="A21" s="163"/>
      <c r="B21" s="158"/>
      <c r="C21" s="158"/>
      <c r="D21" s="158"/>
      <c r="E21" s="158"/>
      <c r="F21" s="158"/>
      <c r="G21" s="158"/>
      <c r="H21" s="164"/>
      <c r="I21" s="164"/>
      <c r="J21" s="161"/>
    </row>
    <row r="22" spans="1:10" s="162" customFormat="1" ht="15" x14ac:dyDescent="0.2">
      <c r="A22" s="171"/>
      <c r="B22" s="157" t="s">
        <v>337</v>
      </c>
      <c r="C22" s="158"/>
      <c r="D22" s="158"/>
      <c r="E22" s="158"/>
      <c r="F22" s="158"/>
      <c r="G22" s="158"/>
      <c r="H22" s="164"/>
      <c r="I22" s="164"/>
      <c r="J22" s="161"/>
    </row>
    <row r="23" spans="1:10" x14ac:dyDescent="0.2">
      <c r="B23" s="158"/>
      <c r="C23" s="158"/>
      <c r="D23" s="158"/>
      <c r="E23" s="158"/>
      <c r="F23" s="158"/>
      <c r="G23" s="158"/>
    </row>
    <row r="24" spans="1:10" ht="15" x14ac:dyDescent="0.25">
      <c r="B24" s="165" t="s">
        <v>338</v>
      </c>
      <c r="C24" s="166"/>
      <c r="D24" s="167"/>
      <c r="E24" s="165" t="s">
        <v>339</v>
      </c>
      <c r="F24" s="172"/>
      <c r="G24" s="158"/>
    </row>
  </sheetData>
  <mergeCells count="9">
    <mergeCell ref="B5:K5"/>
    <mergeCell ref="A6:J6"/>
    <mergeCell ref="B8:B9"/>
    <mergeCell ref="C8:C9"/>
    <mergeCell ref="F8:F9"/>
    <mergeCell ref="G8:G9"/>
    <mergeCell ref="H8:H9"/>
    <mergeCell ref="I8:I9"/>
    <mergeCell ref="J8:J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4"/>
  <sheetViews>
    <sheetView topLeftCell="A284" workbookViewId="0">
      <selection activeCell="C317" sqref="C317"/>
    </sheetView>
  </sheetViews>
  <sheetFormatPr defaultRowHeight="15" x14ac:dyDescent="0.2"/>
  <cols>
    <col min="1" max="1" width="5.5546875" style="77" customWidth="1"/>
    <col min="2" max="2" width="13.109375" style="77" customWidth="1"/>
    <col min="3" max="3" width="21.109375" style="77" customWidth="1"/>
    <col min="4" max="4" width="19.109375" style="77" customWidth="1"/>
    <col min="5" max="5" width="23.6640625" style="77" customWidth="1"/>
    <col min="6" max="9" width="8.5546875" style="77" customWidth="1"/>
    <col min="10" max="16384" width="8.88671875" style="77"/>
  </cols>
  <sheetData>
    <row r="1" spans="1:9" ht="39.200000000000003" customHeight="1" x14ac:dyDescent="0.2">
      <c r="A1" s="283" t="s">
        <v>0</v>
      </c>
      <c r="B1" s="283" t="s">
        <v>0</v>
      </c>
      <c r="C1" s="283" t="s">
        <v>0</v>
      </c>
      <c r="D1" s="283" t="s">
        <v>0</v>
      </c>
      <c r="E1" s="283" t="s">
        <v>0</v>
      </c>
      <c r="F1" s="283" t="s">
        <v>0</v>
      </c>
      <c r="G1" s="301" t="s">
        <v>558</v>
      </c>
      <c r="H1" s="301" t="s">
        <v>558</v>
      </c>
      <c r="I1" s="301" t="s">
        <v>558</v>
      </c>
    </row>
    <row r="2" spans="1:9" ht="11.25" customHeight="1" x14ac:dyDescent="0.2">
      <c r="A2" s="283" t="s">
        <v>0</v>
      </c>
      <c r="B2" s="283" t="s">
        <v>0</v>
      </c>
      <c r="C2" s="283" t="s">
        <v>0</v>
      </c>
      <c r="D2" s="283" t="s">
        <v>0</v>
      </c>
      <c r="E2" s="283" t="s">
        <v>0</v>
      </c>
      <c r="F2" s="283" t="s">
        <v>0</v>
      </c>
    </row>
    <row r="3" spans="1:9" ht="16.7" customHeight="1" x14ac:dyDescent="0.2">
      <c r="A3" s="280" t="s">
        <v>344</v>
      </c>
      <c r="B3" s="280" t="s">
        <v>344</v>
      </c>
      <c r="C3" s="282" t="s">
        <v>7</v>
      </c>
      <c r="D3" s="282" t="s">
        <v>7</v>
      </c>
      <c r="E3" s="282" t="s">
        <v>7</v>
      </c>
      <c r="F3" s="282" t="s">
        <v>7</v>
      </c>
      <c r="G3" s="282" t="s">
        <v>7</v>
      </c>
      <c r="H3" s="282" t="s">
        <v>7</v>
      </c>
      <c r="I3" s="282" t="s">
        <v>7</v>
      </c>
    </row>
    <row r="4" spans="1:9" ht="16.7" customHeight="1" x14ac:dyDescent="0.2">
      <c r="A4" s="280" t="s">
        <v>346</v>
      </c>
      <c r="B4" s="280" t="s">
        <v>346</v>
      </c>
      <c r="C4" s="282" t="s">
        <v>1</v>
      </c>
      <c r="D4" s="282" t="s">
        <v>1</v>
      </c>
      <c r="E4" s="282" t="s">
        <v>1</v>
      </c>
      <c r="F4" s="282" t="s">
        <v>1</v>
      </c>
      <c r="G4" s="282" t="s">
        <v>1</v>
      </c>
      <c r="H4" s="282" t="s">
        <v>1</v>
      </c>
      <c r="I4" s="282" t="s">
        <v>1</v>
      </c>
    </row>
    <row r="5" spans="1:9" ht="30.95" customHeight="1" x14ac:dyDescent="0.2">
      <c r="A5" s="281" t="s">
        <v>559</v>
      </c>
      <c r="B5" s="281" t="s">
        <v>559</v>
      </c>
      <c r="C5" s="281" t="s">
        <v>559</v>
      </c>
      <c r="D5" s="281" t="s">
        <v>559</v>
      </c>
      <c r="E5" s="281" t="s">
        <v>559</v>
      </c>
      <c r="F5" s="281" t="s">
        <v>559</v>
      </c>
      <c r="G5" s="281" t="s">
        <v>559</v>
      </c>
      <c r="H5" s="281" t="s">
        <v>559</v>
      </c>
      <c r="I5" s="281" t="s">
        <v>559</v>
      </c>
    </row>
    <row r="6" spans="1:9" ht="16.7" customHeight="1" x14ac:dyDescent="0.2">
      <c r="A6" s="78" t="s">
        <v>349</v>
      </c>
      <c r="B6" s="298" t="s">
        <v>350</v>
      </c>
      <c r="C6" s="298" t="s">
        <v>350</v>
      </c>
      <c r="D6" s="298" t="s">
        <v>350</v>
      </c>
      <c r="E6" s="298" t="s">
        <v>350</v>
      </c>
      <c r="F6" s="298" t="s">
        <v>350</v>
      </c>
      <c r="G6" s="298" t="s">
        <v>350</v>
      </c>
      <c r="H6" s="298" t="s">
        <v>350</v>
      </c>
      <c r="I6" s="298" t="s">
        <v>350</v>
      </c>
    </row>
    <row r="7" spans="1:9" ht="3" customHeight="1" x14ac:dyDescent="0.2">
      <c r="B7" s="298" t="s">
        <v>350</v>
      </c>
      <c r="C7" s="298" t="s">
        <v>350</v>
      </c>
      <c r="D7" s="298" t="s">
        <v>350</v>
      </c>
      <c r="E7" s="298" t="s">
        <v>350</v>
      </c>
      <c r="F7" s="298" t="s">
        <v>350</v>
      </c>
      <c r="G7" s="298" t="s">
        <v>350</v>
      </c>
      <c r="H7" s="298" t="s">
        <v>350</v>
      </c>
      <c r="I7" s="298" t="s">
        <v>350</v>
      </c>
    </row>
    <row r="8" spans="1:9" ht="2.85" customHeight="1" x14ac:dyDescent="0.2">
      <c r="A8" s="299" t="s">
        <v>1</v>
      </c>
    </row>
    <row r="9" spans="1:9" ht="14.25" customHeight="1" x14ac:dyDescent="0.2">
      <c r="A9" s="299" t="s">
        <v>1</v>
      </c>
      <c r="B9" s="300" t="s">
        <v>560</v>
      </c>
      <c r="C9" s="300" t="s">
        <v>560</v>
      </c>
      <c r="D9" s="300" t="s">
        <v>560</v>
      </c>
      <c r="E9" s="300" t="s">
        <v>560</v>
      </c>
      <c r="F9" s="300" t="s">
        <v>560</v>
      </c>
      <c r="G9" s="300" t="s">
        <v>560</v>
      </c>
      <c r="H9" s="300" t="s">
        <v>560</v>
      </c>
      <c r="I9" s="300" t="s">
        <v>560</v>
      </c>
    </row>
    <row r="10" spans="1:9" ht="16.7" customHeight="1" x14ac:dyDescent="0.2">
      <c r="A10" s="280" t="s">
        <v>351</v>
      </c>
      <c r="B10" s="280" t="s">
        <v>351</v>
      </c>
      <c r="C10" s="282" t="s">
        <v>352</v>
      </c>
      <c r="D10" s="282" t="s">
        <v>352</v>
      </c>
      <c r="E10" s="282" t="s">
        <v>352</v>
      </c>
      <c r="F10" s="282" t="s">
        <v>352</v>
      </c>
      <c r="G10" s="282" t="s">
        <v>352</v>
      </c>
      <c r="H10" s="282" t="s">
        <v>352</v>
      </c>
      <c r="I10" s="282" t="s">
        <v>352</v>
      </c>
    </row>
    <row r="11" spans="1:9" ht="13.5" customHeight="1" x14ac:dyDescent="0.2">
      <c r="A11" s="284" t="s">
        <v>20</v>
      </c>
      <c r="B11" s="284" t="s">
        <v>20</v>
      </c>
      <c r="C11" s="284" t="s">
        <v>20</v>
      </c>
      <c r="D11" s="284" t="s">
        <v>20</v>
      </c>
      <c r="E11" s="284" t="s">
        <v>20</v>
      </c>
      <c r="F11" s="284" t="s">
        <v>20</v>
      </c>
      <c r="G11" s="296">
        <v>11959.300999999999</v>
      </c>
      <c r="H11" s="296"/>
      <c r="I11" s="173" t="s">
        <v>561</v>
      </c>
    </row>
    <row r="12" spans="1:9" ht="13.5" customHeight="1" x14ac:dyDescent="0.2">
      <c r="A12" s="284" t="s">
        <v>562</v>
      </c>
      <c r="B12" s="284" t="s">
        <v>562</v>
      </c>
      <c r="C12" s="284" t="s">
        <v>562</v>
      </c>
      <c r="D12" s="284" t="s">
        <v>562</v>
      </c>
      <c r="E12" s="284" t="s">
        <v>562</v>
      </c>
      <c r="F12" s="284" t="s">
        <v>562</v>
      </c>
      <c r="G12" s="296">
        <v>3890.569</v>
      </c>
      <c r="H12" s="296"/>
      <c r="I12" s="173" t="s">
        <v>561</v>
      </c>
    </row>
    <row r="13" spans="1:9" ht="13.5" customHeight="1" x14ac:dyDescent="0.2">
      <c r="A13" s="284" t="s">
        <v>563</v>
      </c>
      <c r="B13" s="284" t="s">
        <v>563</v>
      </c>
      <c r="C13" s="284" t="s">
        <v>563</v>
      </c>
      <c r="D13" s="284" t="s">
        <v>563</v>
      </c>
      <c r="E13" s="284" t="s">
        <v>563</v>
      </c>
      <c r="F13" s="284" t="s">
        <v>563</v>
      </c>
      <c r="G13" s="297">
        <v>0.73816999999999999</v>
      </c>
      <c r="H13" s="297"/>
      <c r="I13" s="173" t="s">
        <v>564</v>
      </c>
    </row>
    <row r="14" spans="1:9" ht="16.7" customHeight="1" x14ac:dyDescent="0.2">
      <c r="A14" s="294" t="s">
        <v>565</v>
      </c>
      <c r="B14" s="294" t="s">
        <v>565</v>
      </c>
      <c r="C14" s="294" t="s">
        <v>565</v>
      </c>
      <c r="D14" s="294" t="s">
        <v>565</v>
      </c>
      <c r="E14" s="294" t="s">
        <v>565</v>
      </c>
      <c r="F14" s="294" t="s">
        <v>565</v>
      </c>
      <c r="G14" s="294" t="s">
        <v>565</v>
      </c>
      <c r="H14" s="294" t="s">
        <v>565</v>
      </c>
      <c r="I14" s="294" t="s">
        <v>565</v>
      </c>
    </row>
    <row r="15" spans="1:9" ht="57.4" customHeight="1" x14ac:dyDescent="0.2">
      <c r="A15" s="80" t="s">
        <v>566</v>
      </c>
      <c r="B15" s="80" t="s">
        <v>22</v>
      </c>
      <c r="C15" s="278" t="s">
        <v>567</v>
      </c>
      <c r="D15" s="278" t="s">
        <v>567</v>
      </c>
      <c r="E15" s="278" t="s">
        <v>567</v>
      </c>
      <c r="F15" s="80" t="s">
        <v>568</v>
      </c>
      <c r="G15" s="80" t="s">
        <v>32</v>
      </c>
      <c r="H15" s="80" t="s">
        <v>569</v>
      </c>
      <c r="I15" s="80" t="s">
        <v>570</v>
      </c>
    </row>
    <row r="16" spans="1:9" ht="15.2" customHeight="1" x14ac:dyDescent="0.2">
      <c r="A16" s="80" t="s">
        <v>37</v>
      </c>
      <c r="B16" s="80" t="s">
        <v>38</v>
      </c>
      <c r="C16" s="278" t="s">
        <v>39</v>
      </c>
      <c r="D16" s="278" t="s">
        <v>39</v>
      </c>
      <c r="E16" s="278" t="s">
        <v>39</v>
      </c>
      <c r="F16" s="80" t="s">
        <v>40</v>
      </c>
      <c r="G16" s="80" t="s">
        <v>41</v>
      </c>
      <c r="H16" s="80" t="s">
        <v>42</v>
      </c>
      <c r="I16" s="80" t="s">
        <v>43</v>
      </c>
    </row>
    <row r="17" spans="1:9" ht="16.7" customHeight="1" x14ac:dyDescent="0.2">
      <c r="A17" s="174" t="s">
        <v>1</v>
      </c>
      <c r="B17" s="175" t="s">
        <v>1</v>
      </c>
      <c r="C17" s="295" t="s">
        <v>571</v>
      </c>
      <c r="D17" s="295" t="s">
        <v>571</v>
      </c>
      <c r="E17" s="295" t="s">
        <v>571</v>
      </c>
      <c r="F17" s="175" t="s">
        <v>1</v>
      </c>
      <c r="G17" s="176" t="s">
        <v>1</v>
      </c>
      <c r="H17" s="176" t="s">
        <v>1</v>
      </c>
      <c r="I17" s="177">
        <v>11959301</v>
      </c>
    </row>
    <row r="18" spans="1:9" ht="16.7" customHeight="1" x14ac:dyDescent="0.2">
      <c r="A18" s="178" t="s">
        <v>1</v>
      </c>
      <c r="B18" s="179" t="s">
        <v>1</v>
      </c>
      <c r="C18" s="291" t="s">
        <v>572</v>
      </c>
      <c r="D18" s="291" t="s">
        <v>572</v>
      </c>
      <c r="E18" s="291" t="s">
        <v>572</v>
      </c>
      <c r="F18" s="179" t="s">
        <v>1</v>
      </c>
      <c r="G18" s="180" t="s">
        <v>1</v>
      </c>
      <c r="H18" s="180" t="s">
        <v>1</v>
      </c>
      <c r="I18" s="181" t="s">
        <v>1</v>
      </c>
    </row>
    <row r="19" spans="1:9" ht="16.7" customHeight="1" x14ac:dyDescent="0.2">
      <c r="A19" s="178" t="s">
        <v>1</v>
      </c>
      <c r="B19" s="178" t="s">
        <v>1</v>
      </c>
      <c r="C19" s="293" t="s">
        <v>573</v>
      </c>
      <c r="D19" s="293" t="s">
        <v>573</v>
      </c>
      <c r="E19" s="293" t="s">
        <v>573</v>
      </c>
      <c r="F19" s="178" t="s">
        <v>354</v>
      </c>
      <c r="G19" s="182" t="s">
        <v>1</v>
      </c>
      <c r="H19" s="182" t="s">
        <v>1</v>
      </c>
      <c r="I19" s="183">
        <v>3622274</v>
      </c>
    </row>
    <row r="20" spans="1:9" ht="16.7" customHeight="1" x14ac:dyDescent="0.2">
      <c r="A20" s="178" t="s">
        <v>1</v>
      </c>
      <c r="B20" s="179" t="s">
        <v>1</v>
      </c>
      <c r="C20" s="291" t="s">
        <v>574</v>
      </c>
      <c r="D20" s="291" t="s">
        <v>574</v>
      </c>
      <c r="E20" s="291" t="s">
        <v>574</v>
      </c>
      <c r="F20" s="179" t="s">
        <v>354</v>
      </c>
      <c r="G20" s="180" t="s">
        <v>1</v>
      </c>
      <c r="H20" s="180" t="s">
        <v>1</v>
      </c>
      <c r="I20" s="184">
        <v>1833879</v>
      </c>
    </row>
    <row r="21" spans="1:9" ht="16.7" customHeight="1" x14ac:dyDescent="0.2">
      <c r="A21" s="178" t="s">
        <v>1</v>
      </c>
      <c r="B21" s="178" t="s">
        <v>1</v>
      </c>
      <c r="C21" s="293" t="s">
        <v>575</v>
      </c>
      <c r="D21" s="293" t="s">
        <v>575</v>
      </c>
      <c r="E21" s="293" t="s">
        <v>575</v>
      </c>
      <c r="F21" s="178" t="s">
        <v>354</v>
      </c>
      <c r="G21" s="182" t="s">
        <v>1</v>
      </c>
      <c r="H21" s="182" t="s">
        <v>1</v>
      </c>
      <c r="I21" s="183">
        <v>1024732</v>
      </c>
    </row>
    <row r="22" spans="1:9" ht="16.7" customHeight="1" x14ac:dyDescent="0.2">
      <c r="A22" s="178" t="s">
        <v>1</v>
      </c>
      <c r="B22" s="179" t="s">
        <v>1</v>
      </c>
      <c r="C22" s="291" t="s">
        <v>576</v>
      </c>
      <c r="D22" s="291" t="s">
        <v>576</v>
      </c>
      <c r="E22" s="291" t="s">
        <v>576</v>
      </c>
      <c r="F22" s="179" t="s">
        <v>354</v>
      </c>
      <c r="G22" s="180" t="s">
        <v>1</v>
      </c>
      <c r="H22" s="180" t="s">
        <v>1</v>
      </c>
      <c r="I22" s="184">
        <v>268295</v>
      </c>
    </row>
    <row r="23" spans="1:9" ht="16.7" customHeight="1" x14ac:dyDescent="0.2">
      <c r="A23" s="178" t="s">
        <v>1</v>
      </c>
      <c r="B23" s="178" t="s">
        <v>1</v>
      </c>
      <c r="C23" s="293" t="s">
        <v>577</v>
      </c>
      <c r="D23" s="293" t="s">
        <v>577</v>
      </c>
      <c r="E23" s="293" t="s">
        <v>577</v>
      </c>
      <c r="F23" s="178" t="s">
        <v>354</v>
      </c>
      <c r="G23" s="182" t="s">
        <v>1</v>
      </c>
      <c r="H23" s="182" t="s">
        <v>1</v>
      </c>
      <c r="I23" s="183">
        <v>7258969</v>
      </c>
    </row>
    <row r="24" spans="1:9" ht="16.7" customHeight="1" x14ac:dyDescent="0.2">
      <c r="A24" s="178" t="s">
        <v>1</v>
      </c>
      <c r="B24" s="178" t="s">
        <v>1</v>
      </c>
      <c r="C24" s="293" t="s">
        <v>578</v>
      </c>
      <c r="D24" s="293" t="s">
        <v>578</v>
      </c>
      <c r="E24" s="293" t="s">
        <v>578</v>
      </c>
      <c r="F24" s="178" t="s">
        <v>354</v>
      </c>
      <c r="G24" s="182" t="s">
        <v>1</v>
      </c>
      <c r="H24" s="182" t="s">
        <v>1</v>
      </c>
      <c r="I24" s="185" t="s">
        <v>370</v>
      </c>
    </row>
    <row r="25" spans="1:9" ht="16.7" customHeight="1" x14ac:dyDescent="0.2">
      <c r="A25" s="178" t="s">
        <v>1</v>
      </c>
      <c r="B25" s="178" t="s">
        <v>1</v>
      </c>
      <c r="C25" s="293" t="s">
        <v>579</v>
      </c>
      <c r="D25" s="293" t="s">
        <v>579</v>
      </c>
      <c r="E25" s="293" t="s">
        <v>579</v>
      </c>
      <c r="F25" s="178" t="s">
        <v>354</v>
      </c>
      <c r="G25" s="182" t="s">
        <v>1</v>
      </c>
      <c r="H25" s="182" t="s">
        <v>1</v>
      </c>
      <c r="I25" s="183">
        <v>53326</v>
      </c>
    </row>
    <row r="26" spans="1:9" ht="16.7" customHeight="1" x14ac:dyDescent="0.2">
      <c r="A26" s="178" t="s">
        <v>1</v>
      </c>
      <c r="B26" s="178" t="s">
        <v>1</v>
      </c>
      <c r="C26" s="293" t="s">
        <v>563</v>
      </c>
      <c r="D26" s="293" t="s">
        <v>563</v>
      </c>
      <c r="E26" s="293" t="s">
        <v>563</v>
      </c>
      <c r="F26" s="178" t="s">
        <v>580</v>
      </c>
      <c r="G26" s="186">
        <v>738.17</v>
      </c>
      <c r="H26" s="182" t="s">
        <v>1</v>
      </c>
      <c r="I26" s="185" t="s">
        <v>1</v>
      </c>
    </row>
    <row r="27" spans="1:9" ht="16.7" customHeight="1" x14ac:dyDescent="0.2">
      <c r="A27" s="174" t="s">
        <v>1</v>
      </c>
      <c r="B27" s="174" t="s">
        <v>1</v>
      </c>
      <c r="C27" s="260" t="s">
        <v>51</v>
      </c>
      <c r="D27" s="260" t="s">
        <v>51</v>
      </c>
      <c r="E27" s="260" t="s">
        <v>51</v>
      </c>
      <c r="F27" s="174" t="s">
        <v>1</v>
      </c>
      <c r="G27" s="187" t="s">
        <v>1</v>
      </c>
      <c r="H27" s="187" t="s">
        <v>1</v>
      </c>
      <c r="I27" s="188" t="s">
        <v>1</v>
      </c>
    </row>
    <row r="28" spans="1:9" ht="30.2" customHeight="1" x14ac:dyDescent="0.2">
      <c r="A28" s="174" t="s">
        <v>37</v>
      </c>
      <c r="B28" s="174" t="s">
        <v>581</v>
      </c>
      <c r="C28" s="260" t="s">
        <v>60</v>
      </c>
      <c r="D28" s="260" t="s">
        <v>60</v>
      </c>
      <c r="E28" s="260" t="s">
        <v>60</v>
      </c>
      <c r="F28" s="174" t="s">
        <v>61</v>
      </c>
      <c r="G28" s="189">
        <v>866.82</v>
      </c>
      <c r="H28" s="190">
        <v>458</v>
      </c>
      <c r="I28" s="191">
        <v>397004</v>
      </c>
    </row>
    <row r="29" spans="1:9" ht="179.65" customHeight="1" x14ac:dyDescent="0.2">
      <c r="A29" s="178" t="s">
        <v>1</v>
      </c>
      <c r="B29" s="179" t="s">
        <v>1</v>
      </c>
      <c r="C29" s="291" t="s">
        <v>582</v>
      </c>
      <c r="D29" s="291" t="s">
        <v>582</v>
      </c>
      <c r="E29" s="291" t="s">
        <v>582</v>
      </c>
      <c r="F29" s="179" t="s">
        <v>1</v>
      </c>
      <c r="G29" s="180" t="s">
        <v>1</v>
      </c>
      <c r="H29" s="180" t="s">
        <v>1</v>
      </c>
      <c r="I29" s="181" t="s">
        <v>1</v>
      </c>
    </row>
    <row r="30" spans="1:9" ht="30.2" customHeight="1" x14ac:dyDescent="0.2">
      <c r="A30" s="178" t="s">
        <v>1</v>
      </c>
      <c r="B30" s="179" t="s">
        <v>472</v>
      </c>
      <c r="C30" s="291" t="s">
        <v>473</v>
      </c>
      <c r="D30" s="291" t="s">
        <v>473</v>
      </c>
      <c r="E30" s="291" t="s">
        <v>473</v>
      </c>
      <c r="F30" s="179" t="s">
        <v>413</v>
      </c>
      <c r="G30" s="192">
        <v>20.484690000000001</v>
      </c>
      <c r="H30" s="193">
        <v>19365</v>
      </c>
      <c r="I30" s="184">
        <v>396686</v>
      </c>
    </row>
    <row r="31" spans="1:9" ht="30.2" customHeight="1" x14ac:dyDescent="0.2">
      <c r="A31" s="174" t="s">
        <v>38</v>
      </c>
      <c r="B31" s="174" t="s">
        <v>583</v>
      </c>
      <c r="C31" s="260" t="s">
        <v>67</v>
      </c>
      <c r="D31" s="260" t="s">
        <v>67</v>
      </c>
      <c r="E31" s="260" t="s">
        <v>67</v>
      </c>
      <c r="F31" s="174" t="s">
        <v>61</v>
      </c>
      <c r="G31" s="194">
        <v>85.5</v>
      </c>
      <c r="H31" s="190">
        <v>564</v>
      </c>
      <c r="I31" s="191">
        <v>48222</v>
      </c>
    </row>
    <row r="32" spans="1:9" ht="179.65" customHeight="1" x14ac:dyDescent="0.2">
      <c r="A32" s="178" t="s">
        <v>1</v>
      </c>
      <c r="B32" s="179" t="s">
        <v>1</v>
      </c>
      <c r="C32" s="291" t="s">
        <v>584</v>
      </c>
      <c r="D32" s="291" t="s">
        <v>584</v>
      </c>
      <c r="E32" s="291" t="s">
        <v>584</v>
      </c>
      <c r="F32" s="179" t="s">
        <v>1</v>
      </c>
      <c r="G32" s="180" t="s">
        <v>1</v>
      </c>
      <c r="H32" s="180" t="s">
        <v>1</v>
      </c>
      <c r="I32" s="181" t="s">
        <v>1</v>
      </c>
    </row>
    <row r="33" spans="1:9" ht="30.2" customHeight="1" x14ac:dyDescent="0.2">
      <c r="A33" s="178" t="s">
        <v>1</v>
      </c>
      <c r="B33" s="179" t="s">
        <v>472</v>
      </c>
      <c r="C33" s="291" t="s">
        <v>473</v>
      </c>
      <c r="D33" s="291" t="s">
        <v>473</v>
      </c>
      <c r="E33" s="291" t="s">
        <v>473</v>
      </c>
      <c r="F33" s="179" t="s">
        <v>413</v>
      </c>
      <c r="G33" s="192">
        <v>2.48976</v>
      </c>
      <c r="H33" s="193">
        <v>19365</v>
      </c>
      <c r="I33" s="184">
        <v>48214</v>
      </c>
    </row>
    <row r="34" spans="1:9" ht="43.7" customHeight="1" x14ac:dyDescent="0.2">
      <c r="A34" s="174" t="s">
        <v>39</v>
      </c>
      <c r="B34" s="174" t="s">
        <v>72</v>
      </c>
      <c r="C34" s="260" t="s">
        <v>585</v>
      </c>
      <c r="D34" s="260" t="s">
        <v>585</v>
      </c>
      <c r="E34" s="260" t="s">
        <v>585</v>
      </c>
      <c r="F34" s="174" t="s">
        <v>74</v>
      </c>
      <c r="G34" s="195">
        <v>423.22500000000002</v>
      </c>
      <c r="H34" s="190">
        <v>126</v>
      </c>
      <c r="I34" s="191">
        <v>53326</v>
      </c>
    </row>
    <row r="35" spans="1:9" ht="30.2" customHeight="1" x14ac:dyDescent="0.2">
      <c r="A35" s="174" t="s">
        <v>40</v>
      </c>
      <c r="B35" s="174" t="s">
        <v>586</v>
      </c>
      <c r="C35" s="260" t="s">
        <v>79</v>
      </c>
      <c r="D35" s="260" t="s">
        <v>79</v>
      </c>
      <c r="E35" s="260" t="s">
        <v>79</v>
      </c>
      <c r="F35" s="174" t="s">
        <v>61</v>
      </c>
      <c r="G35" s="194">
        <v>85.5</v>
      </c>
      <c r="H35" s="190">
        <v>74</v>
      </c>
      <c r="I35" s="191">
        <v>6327</v>
      </c>
    </row>
    <row r="36" spans="1:9" ht="98.1" customHeight="1" x14ac:dyDescent="0.2">
      <c r="A36" s="178" t="s">
        <v>1</v>
      </c>
      <c r="B36" s="179" t="s">
        <v>1</v>
      </c>
      <c r="C36" s="291" t="s">
        <v>587</v>
      </c>
      <c r="D36" s="291" t="s">
        <v>587</v>
      </c>
      <c r="E36" s="291" t="s">
        <v>587</v>
      </c>
      <c r="F36" s="179" t="s">
        <v>1</v>
      </c>
      <c r="G36" s="180" t="s">
        <v>1</v>
      </c>
      <c r="H36" s="180" t="s">
        <v>1</v>
      </c>
      <c r="I36" s="181" t="s">
        <v>1</v>
      </c>
    </row>
    <row r="37" spans="1:9" ht="16.7" customHeight="1" x14ac:dyDescent="0.2">
      <c r="A37" s="178" t="s">
        <v>1</v>
      </c>
      <c r="B37" s="179" t="s">
        <v>374</v>
      </c>
      <c r="C37" s="291" t="s">
        <v>372</v>
      </c>
      <c r="D37" s="291" t="s">
        <v>372</v>
      </c>
      <c r="E37" s="291" t="s">
        <v>372</v>
      </c>
      <c r="F37" s="179" t="s">
        <v>369</v>
      </c>
      <c r="G37" s="196">
        <v>0.260467</v>
      </c>
      <c r="H37" s="193">
        <v>4165</v>
      </c>
      <c r="I37" s="184">
        <v>1085</v>
      </c>
    </row>
    <row r="38" spans="1:9" ht="16.7" customHeight="1" x14ac:dyDescent="0.2">
      <c r="A38" s="178" t="s">
        <v>1</v>
      </c>
      <c r="B38" s="179" t="s">
        <v>405</v>
      </c>
      <c r="C38" s="291" t="s">
        <v>406</v>
      </c>
      <c r="D38" s="291" t="s">
        <v>406</v>
      </c>
      <c r="E38" s="291" t="s">
        <v>406</v>
      </c>
      <c r="F38" s="179" t="s">
        <v>369</v>
      </c>
      <c r="G38" s="196">
        <v>0.32271100000000003</v>
      </c>
      <c r="H38" s="180" t="s">
        <v>370</v>
      </c>
      <c r="I38" s="181" t="s">
        <v>370</v>
      </c>
    </row>
    <row r="39" spans="1:9" ht="30.2" customHeight="1" x14ac:dyDescent="0.2">
      <c r="A39" s="178" t="s">
        <v>1</v>
      </c>
      <c r="B39" s="179" t="s">
        <v>428</v>
      </c>
      <c r="C39" s="291" t="s">
        <v>429</v>
      </c>
      <c r="D39" s="291" t="s">
        <v>429</v>
      </c>
      <c r="E39" s="291" t="s">
        <v>429</v>
      </c>
      <c r="F39" s="179" t="s">
        <v>413</v>
      </c>
      <c r="G39" s="196">
        <v>0.31600800000000001</v>
      </c>
      <c r="H39" s="193">
        <v>16262</v>
      </c>
      <c r="I39" s="184">
        <v>5139</v>
      </c>
    </row>
    <row r="40" spans="1:9" ht="16.7" customHeight="1" x14ac:dyDescent="0.2">
      <c r="A40" s="178" t="s">
        <v>1</v>
      </c>
      <c r="B40" s="179" t="s">
        <v>414</v>
      </c>
      <c r="C40" s="291" t="s">
        <v>415</v>
      </c>
      <c r="D40" s="291" t="s">
        <v>415</v>
      </c>
      <c r="E40" s="291" t="s">
        <v>415</v>
      </c>
      <c r="F40" s="179" t="s">
        <v>413</v>
      </c>
      <c r="G40" s="196">
        <v>6.7029999999999998E-3</v>
      </c>
      <c r="H40" s="193">
        <v>8922</v>
      </c>
      <c r="I40" s="184">
        <v>60</v>
      </c>
    </row>
    <row r="41" spans="1:9" ht="43.7" customHeight="1" x14ac:dyDescent="0.2">
      <c r="A41" s="174" t="s">
        <v>41</v>
      </c>
      <c r="B41" s="174" t="s">
        <v>588</v>
      </c>
      <c r="C41" s="260" t="s">
        <v>87</v>
      </c>
      <c r="D41" s="260" t="s">
        <v>87</v>
      </c>
      <c r="E41" s="260" t="s">
        <v>87</v>
      </c>
      <c r="F41" s="174" t="s">
        <v>61</v>
      </c>
      <c r="G41" s="194">
        <v>28.6</v>
      </c>
      <c r="H41" s="190">
        <v>9949</v>
      </c>
      <c r="I41" s="191">
        <v>284541</v>
      </c>
    </row>
    <row r="42" spans="1:9" ht="43.7" customHeight="1" x14ac:dyDescent="0.2">
      <c r="A42" s="178" t="s">
        <v>1</v>
      </c>
      <c r="B42" s="179" t="s">
        <v>1</v>
      </c>
      <c r="C42" s="291" t="s">
        <v>589</v>
      </c>
      <c r="D42" s="291" t="s">
        <v>589</v>
      </c>
      <c r="E42" s="291" t="s">
        <v>589</v>
      </c>
      <c r="F42" s="179" t="s">
        <v>1</v>
      </c>
      <c r="G42" s="180" t="s">
        <v>1</v>
      </c>
      <c r="H42" s="180" t="s">
        <v>1</v>
      </c>
      <c r="I42" s="181" t="s">
        <v>1</v>
      </c>
    </row>
    <row r="43" spans="1:9" ht="16.7" customHeight="1" x14ac:dyDescent="0.2">
      <c r="A43" s="178" t="s">
        <v>1</v>
      </c>
      <c r="B43" s="179" t="s">
        <v>378</v>
      </c>
      <c r="C43" s="291" t="s">
        <v>379</v>
      </c>
      <c r="D43" s="291" t="s">
        <v>379</v>
      </c>
      <c r="E43" s="291" t="s">
        <v>379</v>
      </c>
      <c r="F43" s="179" t="s">
        <v>369</v>
      </c>
      <c r="G43" s="196">
        <v>59.195135999999998</v>
      </c>
      <c r="H43" s="193">
        <v>4807</v>
      </c>
      <c r="I43" s="184">
        <v>284551</v>
      </c>
    </row>
    <row r="44" spans="1:9" ht="30.2" customHeight="1" x14ac:dyDescent="0.2">
      <c r="A44" s="174" t="s">
        <v>42</v>
      </c>
      <c r="B44" s="174" t="s">
        <v>590</v>
      </c>
      <c r="C44" s="260" t="s">
        <v>93</v>
      </c>
      <c r="D44" s="260" t="s">
        <v>93</v>
      </c>
      <c r="E44" s="260" t="s">
        <v>93</v>
      </c>
      <c r="F44" s="174" t="s">
        <v>61</v>
      </c>
      <c r="G44" s="189">
        <v>774.66</v>
      </c>
      <c r="H44" s="190">
        <v>54</v>
      </c>
      <c r="I44" s="191">
        <v>41832</v>
      </c>
    </row>
    <row r="45" spans="1:9" ht="84.6" customHeight="1" x14ac:dyDescent="0.2">
      <c r="A45" s="178" t="s">
        <v>1</v>
      </c>
      <c r="B45" s="179" t="s">
        <v>1</v>
      </c>
      <c r="C45" s="291" t="s">
        <v>591</v>
      </c>
      <c r="D45" s="291" t="s">
        <v>591</v>
      </c>
      <c r="E45" s="291" t="s">
        <v>591</v>
      </c>
      <c r="F45" s="179" t="s">
        <v>1</v>
      </c>
      <c r="G45" s="180" t="s">
        <v>1</v>
      </c>
      <c r="H45" s="180" t="s">
        <v>1</v>
      </c>
      <c r="I45" s="181" t="s">
        <v>1</v>
      </c>
    </row>
    <row r="46" spans="1:9" ht="30.2" customHeight="1" x14ac:dyDescent="0.2">
      <c r="A46" s="178" t="s">
        <v>1</v>
      </c>
      <c r="B46" s="179" t="s">
        <v>426</v>
      </c>
      <c r="C46" s="291" t="s">
        <v>427</v>
      </c>
      <c r="D46" s="291" t="s">
        <v>427</v>
      </c>
      <c r="E46" s="291" t="s">
        <v>427</v>
      </c>
      <c r="F46" s="179" t="s">
        <v>413</v>
      </c>
      <c r="G46" s="196">
        <v>3.7307630000000001</v>
      </c>
      <c r="H46" s="193">
        <v>11167</v>
      </c>
      <c r="I46" s="184">
        <v>41661</v>
      </c>
    </row>
    <row r="47" spans="1:9" ht="30.2" customHeight="1" x14ac:dyDescent="0.2">
      <c r="A47" s="174" t="s">
        <v>43</v>
      </c>
      <c r="B47" s="174" t="s">
        <v>592</v>
      </c>
      <c r="C47" s="260" t="s">
        <v>96</v>
      </c>
      <c r="D47" s="260" t="s">
        <v>96</v>
      </c>
      <c r="E47" s="260" t="s">
        <v>96</v>
      </c>
      <c r="F47" s="174" t="s">
        <v>61</v>
      </c>
      <c r="G47" s="189">
        <v>92.16</v>
      </c>
      <c r="H47" s="190">
        <v>3942</v>
      </c>
      <c r="I47" s="191">
        <v>363295</v>
      </c>
    </row>
    <row r="48" spans="1:9" ht="43.7" customHeight="1" x14ac:dyDescent="0.2">
      <c r="A48" s="178" t="s">
        <v>1</v>
      </c>
      <c r="B48" s="179" t="s">
        <v>1</v>
      </c>
      <c r="C48" s="291" t="s">
        <v>593</v>
      </c>
      <c r="D48" s="291" t="s">
        <v>593</v>
      </c>
      <c r="E48" s="291" t="s">
        <v>593</v>
      </c>
      <c r="F48" s="179" t="s">
        <v>1</v>
      </c>
      <c r="G48" s="180" t="s">
        <v>1</v>
      </c>
      <c r="H48" s="180" t="s">
        <v>1</v>
      </c>
      <c r="I48" s="181" t="s">
        <v>1</v>
      </c>
    </row>
    <row r="49" spans="1:9" ht="16.7" customHeight="1" x14ac:dyDescent="0.2">
      <c r="A49" s="178" t="s">
        <v>1</v>
      </c>
      <c r="B49" s="179" t="s">
        <v>367</v>
      </c>
      <c r="C49" s="291" t="s">
        <v>368</v>
      </c>
      <c r="D49" s="291" t="s">
        <v>368</v>
      </c>
      <c r="E49" s="291" t="s">
        <v>368</v>
      </c>
      <c r="F49" s="179" t="s">
        <v>369</v>
      </c>
      <c r="G49" s="196">
        <v>91.348991999999996</v>
      </c>
      <c r="H49" s="193">
        <v>3977</v>
      </c>
      <c r="I49" s="184">
        <v>363295</v>
      </c>
    </row>
    <row r="50" spans="1:9" ht="30.2" customHeight="1" x14ac:dyDescent="0.2">
      <c r="A50" s="174" t="s">
        <v>44</v>
      </c>
      <c r="B50" s="174" t="s">
        <v>594</v>
      </c>
      <c r="C50" s="260" t="s">
        <v>595</v>
      </c>
      <c r="D50" s="260" t="s">
        <v>595</v>
      </c>
      <c r="E50" s="260" t="s">
        <v>595</v>
      </c>
      <c r="F50" s="174" t="s">
        <v>101</v>
      </c>
      <c r="G50" s="189">
        <v>28.12</v>
      </c>
      <c r="H50" s="190">
        <v>5636</v>
      </c>
      <c r="I50" s="191">
        <v>158484</v>
      </c>
    </row>
    <row r="51" spans="1:9" ht="30.2" customHeight="1" x14ac:dyDescent="0.2">
      <c r="A51" s="178" t="s">
        <v>1</v>
      </c>
      <c r="B51" s="179" t="s">
        <v>1</v>
      </c>
      <c r="C51" s="291" t="s">
        <v>596</v>
      </c>
      <c r="D51" s="291" t="s">
        <v>596</v>
      </c>
      <c r="E51" s="291" t="s">
        <v>596</v>
      </c>
      <c r="F51" s="179" t="s">
        <v>1</v>
      </c>
      <c r="G51" s="180" t="s">
        <v>1</v>
      </c>
      <c r="H51" s="180" t="s">
        <v>1</v>
      </c>
      <c r="I51" s="181" t="s">
        <v>1</v>
      </c>
    </row>
    <row r="52" spans="1:9" ht="16.7" customHeight="1" x14ac:dyDescent="0.2">
      <c r="A52" s="178" t="s">
        <v>1</v>
      </c>
      <c r="B52" s="179" t="s">
        <v>375</v>
      </c>
      <c r="C52" s="291" t="s">
        <v>376</v>
      </c>
      <c r="D52" s="291" t="s">
        <v>376</v>
      </c>
      <c r="E52" s="291" t="s">
        <v>376</v>
      </c>
      <c r="F52" s="179" t="s">
        <v>369</v>
      </c>
      <c r="G52" s="196">
        <v>32.124288</v>
      </c>
      <c r="H52" s="193">
        <v>4517</v>
      </c>
      <c r="I52" s="184">
        <v>145105</v>
      </c>
    </row>
    <row r="53" spans="1:9" ht="16.7" customHeight="1" x14ac:dyDescent="0.2">
      <c r="A53" s="178" t="s">
        <v>1</v>
      </c>
      <c r="B53" s="179" t="s">
        <v>405</v>
      </c>
      <c r="C53" s="291" t="s">
        <v>406</v>
      </c>
      <c r="D53" s="291" t="s">
        <v>406</v>
      </c>
      <c r="E53" s="291" t="s">
        <v>406</v>
      </c>
      <c r="F53" s="179" t="s">
        <v>369</v>
      </c>
      <c r="G53" s="196">
        <v>1.102304</v>
      </c>
      <c r="H53" s="180" t="s">
        <v>370</v>
      </c>
      <c r="I53" s="181" t="s">
        <v>370</v>
      </c>
    </row>
    <row r="54" spans="1:9" ht="16.7" customHeight="1" x14ac:dyDescent="0.2">
      <c r="A54" s="178" t="s">
        <v>1</v>
      </c>
      <c r="B54" s="179" t="s">
        <v>416</v>
      </c>
      <c r="C54" s="291" t="s">
        <v>417</v>
      </c>
      <c r="D54" s="291" t="s">
        <v>417</v>
      </c>
      <c r="E54" s="291" t="s">
        <v>417</v>
      </c>
      <c r="F54" s="179" t="s">
        <v>413</v>
      </c>
      <c r="G54" s="196">
        <v>1.102304</v>
      </c>
      <c r="H54" s="193">
        <v>12144</v>
      </c>
      <c r="I54" s="184">
        <v>13386</v>
      </c>
    </row>
    <row r="55" spans="1:9" ht="30.2" customHeight="1" x14ac:dyDescent="0.2">
      <c r="A55" s="174" t="s">
        <v>45</v>
      </c>
      <c r="B55" s="174" t="s">
        <v>507</v>
      </c>
      <c r="C55" s="260" t="s">
        <v>597</v>
      </c>
      <c r="D55" s="260" t="s">
        <v>597</v>
      </c>
      <c r="E55" s="260" t="s">
        <v>597</v>
      </c>
      <c r="F55" s="174" t="s">
        <v>103</v>
      </c>
      <c r="G55" s="195">
        <v>46.398000000000003</v>
      </c>
      <c r="H55" s="190">
        <v>3384</v>
      </c>
      <c r="I55" s="191">
        <v>157011</v>
      </c>
    </row>
    <row r="56" spans="1:9" ht="16.7" customHeight="1" x14ac:dyDescent="0.2">
      <c r="A56" s="174" t="s">
        <v>1</v>
      </c>
      <c r="B56" s="174" t="s">
        <v>1</v>
      </c>
      <c r="C56" s="260" t="s">
        <v>104</v>
      </c>
      <c r="D56" s="260" t="s">
        <v>104</v>
      </c>
      <c r="E56" s="260" t="s">
        <v>104</v>
      </c>
      <c r="F56" s="174" t="s">
        <v>1</v>
      </c>
      <c r="G56" s="187" t="s">
        <v>1</v>
      </c>
      <c r="H56" s="187" t="s">
        <v>1</v>
      </c>
      <c r="I56" s="188" t="s">
        <v>1</v>
      </c>
    </row>
    <row r="57" spans="1:9" ht="30.2" customHeight="1" x14ac:dyDescent="0.2">
      <c r="A57" s="174" t="s">
        <v>46</v>
      </c>
      <c r="B57" s="174" t="s">
        <v>598</v>
      </c>
      <c r="C57" s="260" t="s">
        <v>109</v>
      </c>
      <c r="D57" s="260" t="s">
        <v>109</v>
      </c>
      <c r="E57" s="260" t="s">
        <v>109</v>
      </c>
      <c r="F57" s="174" t="s">
        <v>110</v>
      </c>
      <c r="G57" s="190">
        <v>4</v>
      </c>
      <c r="H57" s="190">
        <v>21964</v>
      </c>
      <c r="I57" s="191">
        <v>87856</v>
      </c>
    </row>
    <row r="58" spans="1:9" ht="98.1" customHeight="1" x14ac:dyDescent="0.2">
      <c r="A58" s="178" t="s">
        <v>1</v>
      </c>
      <c r="B58" s="179" t="s">
        <v>1</v>
      </c>
      <c r="C58" s="291" t="s">
        <v>599</v>
      </c>
      <c r="D58" s="291" t="s">
        <v>599</v>
      </c>
      <c r="E58" s="291" t="s">
        <v>599</v>
      </c>
      <c r="F58" s="179" t="s">
        <v>1</v>
      </c>
      <c r="G58" s="180" t="s">
        <v>1</v>
      </c>
      <c r="H58" s="180" t="s">
        <v>1</v>
      </c>
      <c r="I58" s="181" t="s">
        <v>1</v>
      </c>
    </row>
    <row r="59" spans="1:9" ht="16.7" customHeight="1" x14ac:dyDescent="0.2">
      <c r="A59" s="178" t="s">
        <v>1</v>
      </c>
      <c r="B59" s="179" t="s">
        <v>385</v>
      </c>
      <c r="C59" s="291" t="s">
        <v>386</v>
      </c>
      <c r="D59" s="291" t="s">
        <v>386</v>
      </c>
      <c r="E59" s="291" t="s">
        <v>386</v>
      </c>
      <c r="F59" s="179" t="s">
        <v>369</v>
      </c>
      <c r="G59" s="197">
        <v>11.020799999999999</v>
      </c>
      <c r="H59" s="193">
        <v>5504</v>
      </c>
      <c r="I59" s="184">
        <v>60658</v>
      </c>
    </row>
    <row r="60" spans="1:9" ht="16.7" customHeight="1" x14ac:dyDescent="0.2">
      <c r="A60" s="178" t="s">
        <v>1</v>
      </c>
      <c r="B60" s="179" t="s">
        <v>405</v>
      </c>
      <c r="C60" s="291" t="s">
        <v>406</v>
      </c>
      <c r="D60" s="291" t="s">
        <v>406</v>
      </c>
      <c r="E60" s="291" t="s">
        <v>406</v>
      </c>
      <c r="F60" s="179" t="s">
        <v>369</v>
      </c>
      <c r="G60" s="197">
        <v>1.3888</v>
      </c>
      <c r="H60" s="180" t="s">
        <v>370</v>
      </c>
      <c r="I60" s="181" t="s">
        <v>370</v>
      </c>
    </row>
    <row r="61" spans="1:9" ht="16.7" customHeight="1" x14ac:dyDescent="0.2">
      <c r="A61" s="178" t="s">
        <v>1</v>
      </c>
      <c r="B61" s="179" t="s">
        <v>442</v>
      </c>
      <c r="C61" s="291" t="s">
        <v>443</v>
      </c>
      <c r="D61" s="291" t="s">
        <v>443</v>
      </c>
      <c r="E61" s="291" t="s">
        <v>443</v>
      </c>
      <c r="F61" s="179" t="s">
        <v>413</v>
      </c>
      <c r="G61" s="197">
        <v>0.13439999999999999</v>
      </c>
      <c r="H61" s="193">
        <v>13496</v>
      </c>
      <c r="I61" s="184">
        <v>1814</v>
      </c>
    </row>
    <row r="62" spans="1:9" ht="16.7" customHeight="1" x14ac:dyDescent="0.2">
      <c r="A62" s="178" t="s">
        <v>1</v>
      </c>
      <c r="B62" s="179" t="s">
        <v>464</v>
      </c>
      <c r="C62" s="291" t="s">
        <v>465</v>
      </c>
      <c r="D62" s="291" t="s">
        <v>465</v>
      </c>
      <c r="E62" s="291" t="s">
        <v>465</v>
      </c>
      <c r="F62" s="179" t="s">
        <v>413</v>
      </c>
      <c r="G62" s="197">
        <v>0.85119999999999996</v>
      </c>
      <c r="H62" s="193">
        <v>15646</v>
      </c>
      <c r="I62" s="184">
        <v>13318</v>
      </c>
    </row>
    <row r="63" spans="1:9" ht="16.7" customHeight="1" x14ac:dyDescent="0.2">
      <c r="A63" s="178" t="s">
        <v>1</v>
      </c>
      <c r="B63" s="179" t="s">
        <v>411</v>
      </c>
      <c r="C63" s="291" t="s">
        <v>412</v>
      </c>
      <c r="D63" s="291" t="s">
        <v>412</v>
      </c>
      <c r="E63" s="291" t="s">
        <v>412</v>
      </c>
      <c r="F63" s="179" t="s">
        <v>413</v>
      </c>
      <c r="G63" s="197">
        <v>0.4032</v>
      </c>
      <c r="H63" s="193">
        <v>8708</v>
      </c>
      <c r="I63" s="184">
        <v>3511</v>
      </c>
    </row>
    <row r="64" spans="1:9" ht="16.7" customHeight="1" x14ac:dyDescent="0.2">
      <c r="A64" s="178" t="s">
        <v>1</v>
      </c>
      <c r="B64" s="179" t="s">
        <v>600</v>
      </c>
      <c r="C64" s="291" t="s">
        <v>111</v>
      </c>
      <c r="D64" s="291" t="s">
        <v>111</v>
      </c>
      <c r="E64" s="291" t="s">
        <v>111</v>
      </c>
      <c r="F64" s="179" t="s">
        <v>103</v>
      </c>
      <c r="G64" s="197">
        <v>9.5999999999999992E-3</v>
      </c>
      <c r="H64" s="193">
        <v>831695</v>
      </c>
      <c r="I64" s="184">
        <v>7984</v>
      </c>
    </row>
    <row r="65" spans="1:9" ht="16.7" customHeight="1" x14ac:dyDescent="0.2">
      <c r="A65" s="178" t="s">
        <v>1</v>
      </c>
      <c r="B65" s="179" t="s">
        <v>601</v>
      </c>
      <c r="C65" s="291" t="s">
        <v>112</v>
      </c>
      <c r="D65" s="291" t="s">
        <v>112</v>
      </c>
      <c r="E65" s="291" t="s">
        <v>112</v>
      </c>
      <c r="F65" s="179" t="s">
        <v>113</v>
      </c>
      <c r="G65" s="198">
        <v>0.6</v>
      </c>
      <c r="H65" s="193">
        <v>951</v>
      </c>
      <c r="I65" s="184">
        <v>571</v>
      </c>
    </row>
    <row r="66" spans="1:9" ht="16.7" customHeight="1" x14ac:dyDescent="0.2">
      <c r="A66" s="174" t="s">
        <v>47</v>
      </c>
      <c r="B66" s="174" t="s">
        <v>491</v>
      </c>
      <c r="C66" s="260" t="s">
        <v>114</v>
      </c>
      <c r="D66" s="260" t="s">
        <v>114</v>
      </c>
      <c r="E66" s="260" t="s">
        <v>114</v>
      </c>
      <c r="F66" s="174" t="s">
        <v>115</v>
      </c>
      <c r="G66" s="190">
        <v>4</v>
      </c>
      <c r="H66" s="190">
        <v>113271</v>
      </c>
      <c r="I66" s="191">
        <v>453084</v>
      </c>
    </row>
    <row r="67" spans="1:9" ht="30.2" customHeight="1" x14ac:dyDescent="0.2">
      <c r="A67" s="174" t="s">
        <v>48</v>
      </c>
      <c r="B67" s="174" t="s">
        <v>602</v>
      </c>
      <c r="C67" s="260" t="s">
        <v>117</v>
      </c>
      <c r="D67" s="260" t="s">
        <v>117</v>
      </c>
      <c r="E67" s="260" t="s">
        <v>117</v>
      </c>
      <c r="F67" s="174" t="s">
        <v>110</v>
      </c>
      <c r="G67" s="190">
        <v>5</v>
      </c>
      <c r="H67" s="190">
        <v>7592</v>
      </c>
      <c r="I67" s="191">
        <v>37960</v>
      </c>
    </row>
    <row r="68" spans="1:9" ht="98.1" customHeight="1" x14ac:dyDescent="0.2">
      <c r="A68" s="178" t="s">
        <v>1</v>
      </c>
      <c r="B68" s="179" t="s">
        <v>1</v>
      </c>
      <c r="C68" s="291" t="s">
        <v>599</v>
      </c>
      <c r="D68" s="291" t="s">
        <v>599</v>
      </c>
      <c r="E68" s="291" t="s">
        <v>599</v>
      </c>
      <c r="F68" s="179" t="s">
        <v>1</v>
      </c>
      <c r="G68" s="180" t="s">
        <v>1</v>
      </c>
      <c r="H68" s="180" t="s">
        <v>1</v>
      </c>
      <c r="I68" s="181" t="s">
        <v>1</v>
      </c>
    </row>
    <row r="69" spans="1:9" ht="16.7" customHeight="1" x14ac:dyDescent="0.2">
      <c r="A69" s="178" t="s">
        <v>1</v>
      </c>
      <c r="B69" s="179" t="s">
        <v>385</v>
      </c>
      <c r="C69" s="291" t="s">
        <v>386</v>
      </c>
      <c r="D69" s="291" t="s">
        <v>386</v>
      </c>
      <c r="E69" s="291" t="s">
        <v>386</v>
      </c>
      <c r="F69" s="179" t="s">
        <v>369</v>
      </c>
      <c r="G69" s="199">
        <v>5.992</v>
      </c>
      <c r="H69" s="193">
        <v>5504</v>
      </c>
      <c r="I69" s="184">
        <v>32980</v>
      </c>
    </row>
    <row r="70" spans="1:9" ht="16.7" customHeight="1" x14ac:dyDescent="0.2">
      <c r="A70" s="178" t="s">
        <v>1</v>
      </c>
      <c r="B70" s="179" t="s">
        <v>405</v>
      </c>
      <c r="C70" s="291" t="s">
        <v>406</v>
      </c>
      <c r="D70" s="291" t="s">
        <v>406</v>
      </c>
      <c r="E70" s="291" t="s">
        <v>406</v>
      </c>
      <c r="F70" s="179" t="s">
        <v>369</v>
      </c>
      <c r="G70" s="199">
        <v>0.16800000000000001</v>
      </c>
      <c r="H70" s="180" t="s">
        <v>370</v>
      </c>
      <c r="I70" s="181" t="s">
        <v>370</v>
      </c>
    </row>
    <row r="71" spans="1:9" ht="16.7" customHeight="1" x14ac:dyDescent="0.2">
      <c r="A71" s="178" t="s">
        <v>1</v>
      </c>
      <c r="B71" s="179" t="s">
        <v>411</v>
      </c>
      <c r="C71" s="291" t="s">
        <v>412</v>
      </c>
      <c r="D71" s="291" t="s">
        <v>412</v>
      </c>
      <c r="E71" s="291" t="s">
        <v>412</v>
      </c>
      <c r="F71" s="179" t="s">
        <v>413</v>
      </c>
      <c r="G71" s="199">
        <v>0.16800000000000001</v>
      </c>
      <c r="H71" s="193">
        <v>8708</v>
      </c>
      <c r="I71" s="184">
        <v>1463</v>
      </c>
    </row>
    <row r="72" spans="1:9" ht="16.7" customHeight="1" x14ac:dyDescent="0.2">
      <c r="A72" s="178" t="s">
        <v>1</v>
      </c>
      <c r="B72" s="179" t="s">
        <v>600</v>
      </c>
      <c r="C72" s="291" t="s">
        <v>111</v>
      </c>
      <c r="D72" s="291" t="s">
        <v>111</v>
      </c>
      <c r="E72" s="291" t="s">
        <v>111</v>
      </c>
      <c r="F72" s="179" t="s">
        <v>103</v>
      </c>
      <c r="G72" s="199">
        <v>4.0000000000000001E-3</v>
      </c>
      <c r="H72" s="193">
        <v>831695</v>
      </c>
      <c r="I72" s="184">
        <v>3327</v>
      </c>
    </row>
    <row r="73" spans="1:9" ht="16.7" customHeight="1" x14ac:dyDescent="0.2">
      <c r="A73" s="178" t="s">
        <v>1</v>
      </c>
      <c r="B73" s="179" t="s">
        <v>601</v>
      </c>
      <c r="C73" s="291" t="s">
        <v>112</v>
      </c>
      <c r="D73" s="291" t="s">
        <v>112</v>
      </c>
      <c r="E73" s="291" t="s">
        <v>112</v>
      </c>
      <c r="F73" s="179" t="s">
        <v>113</v>
      </c>
      <c r="G73" s="198">
        <v>0.2</v>
      </c>
      <c r="H73" s="193">
        <v>951</v>
      </c>
      <c r="I73" s="184">
        <v>190</v>
      </c>
    </row>
    <row r="74" spans="1:9" ht="16.7" customHeight="1" x14ac:dyDescent="0.2">
      <c r="A74" s="174" t="s">
        <v>49</v>
      </c>
      <c r="B74" s="174" t="s">
        <v>492</v>
      </c>
      <c r="C74" s="260" t="s">
        <v>118</v>
      </c>
      <c r="D74" s="260" t="s">
        <v>118</v>
      </c>
      <c r="E74" s="260" t="s">
        <v>118</v>
      </c>
      <c r="F74" s="174" t="s">
        <v>115</v>
      </c>
      <c r="G74" s="190">
        <v>5</v>
      </c>
      <c r="H74" s="190">
        <v>57363</v>
      </c>
      <c r="I74" s="191">
        <v>286815</v>
      </c>
    </row>
    <row r="75" spans="1:9" ht="30.2" customHeight="1" x14ac:dyDescent="0.2">
      <c r="A75" s="174" t="s">
        <v>50</v>
      </c>
      <c r="B75" s="174" t="s">
        <v>603</v>
      </c>
      <c r="C75" s="260" t="s">
        <v>120</v>
      </c>
      <c r="D75" s="260" t="s">
        <v>120</v>
      </c>
      <c r="E75" s="260" t="s">
        <v>120</v>
      </c>
      <c r="F75" s="174" t="s">
        <v>121</v>
      </c>
      <c r="G75" s="190">
        <v>4</v>
      </c>
      <c r="H75" s="190">
        <v>843</v>
      </c>
      <c r="I75" s="191">
        <v>3372</v>
      </c>
    </row>
    <row r="76" spans="1:9" ht="43.7" customHeight="1" x14ac:dyDescent="0.2">
      <c r="A76" s="178" t="s">
        <v>1</v>
      </c>
      <c r="B76" s="179" t="s">
        <v>1</v>
      </c>
      <c r="C76" s="291" t="s">
        <v>604</v>
      </c>
      <c r="D76" s="291" t="s">
        <v>604</v>
      </c>
      <c r="E76" s="291" t="s">
        <v>604</v>
      </c>
      <c r="F76" s="179" t="s">
        <v>1</v>
      </c>
      <c r="G76" s="180" t="s">
        <v>1</v>
      </c>
      <c r="H76" s="180" t="s">
        <v>1</v>
      </c>
      <c r="I76" s="181" t="s">
        <v>1</v>
      </c>
    </row>
    <row r="77" spans="1:9" ht="16.7" customHeight="1" x14ac:dyDescent="0.2">
      <c r="A77" s="178" t="s">
        <v>1</v>
      </c>
      <c r="B77" s="179" t="s">
        <v>391</v>
      </c>
      <c r="C77" s="291" t="s">
        <v>392</v>
      </c>
      <c r="D77" s="291" t="s">
        <v>392</v>
      </c>
      <c r="E77" s="291" t="s">
        <v>392</v>
      </c>
      <c r="F77" s="179" t="s">
        <v>369</v>
      </c>
      <c r="G77" s="196">
        <v>0.48039199999999999</v>
      </c>
      <c r="H77" s="193">
        <v>5885</v>
      </c>
      <c r="I77" s="184">
        <v>2827</v>
      </c>
    </row>
    <row r="78" spans="1:9" ht="16.7" customHeight="1" x14ac:dyDescent="0.2">
      <c r="A78" s="178" t="s">
        <v>1</v>
      </c>
      <c r="B78" s="179" t="s">
        <v>405</v>
      </c>
      <c r="C78" s="291" t="s">
        <v>406</v>
      </c>
      <c r="D78" s="291" t="s">
        <v>406</v>
      </c>
      <c r="E78" s="291" t="s">
        <v>406</v>
      </c>
      <c r="F78" s="179" t="s">
        <v>369</v>
      </c>
      <c r="G78" s="196">
        <v>1.2719999999999999E-3</v>
      </c>
      <c r="H78" s="180" t="s">
        <v>370</v>
      </c>
      <c r="I78" s="181" t="s">
        <v>370</v>
      </c>
    </row>
    <row r="79" spans="1:9" ht="16.7" customHeight="1" x14ac:dyDescent="0.2">
      <c r="A79" s="178" t="s">
        <v>1</v>
      </c>
      <c r="B79" s="179" t="s">
        <v>411</v>
      </c>
      <c r="C79" s="291" t="s">
        <v>412</v>
      </c>
      <c r="D79" s="291" t="s">
        <v>412</v>
      </c>
      <c r="E79" s="291" t="s">
        <v>412</v>
      </c>
      <c r="F79" s="179" t="s">
        <v>413</v>
      </c>
      <c r="G79" s="196">
        <v>1.2719999999999999E-3</v>
      </c>
      <c r="H79" s="193">
        <v>8708</v>
      </c>
      <c r="I79" s="184">
        <v>11</v>
      </c>
    </row>
    <row r="80" spans="1:9" ht="16.7" customHeight="1" x14ac:dyDescent="0.2">
      <c r="A80" s="178" t="s">
        <v>1</v>
      </c>
      <c r="B80" s="179" t="s">
        <v>605</v>
      </c>
      <c r="C80" s="291" t="s">
        <v>122</v>
      </c>
      <c r="D80" s="291" t="s">
        <v>122</v>
      </c>
      <c r="E80" s="291" t="s">
        <v>122</v>
      </c>
      <c r="F80" s="179" t="s">
        <v>113</v>
      </c>
      <c r="G80" s="197">
        <v>1.6799999999999999E-2</v>
      </c>
      <c r="H80" s="193">
        <v>31625</v>
      </c>
      <c r="I80" s="184">
        <v>531</v>
      </c>
    </row>
    <row r="81" spans="1:9" ht="16.7" customHeight="1" x14ac:dyDescent="0.2">
      <c r="A81" s="174" t="s">
        <v>123</v>
      </c>
      <c r="B81" s="174" t="s">
        <v>499</v>
      </c>
      <c r="C81" s="260" t="s">
        <v>124</v>
      </c>
      <c r="D81" s="260" t="s">
        <v>124</v>
      </c>
      <c r="E81" s="260" t="s">
        <v>124</v>
      </c>
      <c r="F81" s="174" t="s">
        <v>115</v>
      </c>
      <c r="G81" s="190">
        <v>4</v>
      </c>
      <c r="H81" s="190">
        <v>20446</v>
      </c>
      <c r="I81" s="191">
        <v>81784</v>
      </c>
    </row>
    <row r="82" spans="1:9" ht="30.2" customHeight="1" x14ac:dyDescent="0.2">
      <c r="A82" s="174" t="s">
        <v>125</v>
      </c>
      <c r="B82" s="174" t="s">
        <v>606</v>
      </c>
      <c r="C82" s="260" t="s">
        <v>127</v>
      </c>
      <c r="D82" s="260" t="s">
        <v>127</v>
      </c>
      <c r="E82" s="260" t="s">
        <v>127</v>
      </c>
      <c r="F82" s="174" t="s">
        <v>121</v>
      </c>
      <c r="G82" s="190">
        <v>1</v>
      </c>
      <c r="H82" s="190">
        <v>10936</v>
      </c>
      <c r="I82" s="191">
        <v>10936</v>
      </c>
    </row>
    <row r="83" spans="1:9" ht="30.2" customHeight="1" x14ac:dyDescent="0.2">
      <c r="A83" s="178" t="s">
        <v>1</v>
      </c>
      <c r="B83" s="179" t="s">
        <v>1</v>
      </c>
      <c r="C83" s="291" t="s">
        <v>607</v>
      </c>
      <c r="D83" s="291" t="s">
        <v>607</v>
      </c>
      <c r="E83" s="291" t="s">
        <v>607</v>
      </c>
      <c r="F83" s="179" t="s">
        <v>1</v>
      </c>
      <c r="G83" s="180" t="s">
        <v>1</v>
      </c>
      <c r="H83" s="180" t="s">
        <v>1</v>
      </c>
      <c r="I83" s="181" t="s">
        <v>1</v>
      </c>
    </row>
    <row r="84" spans="1:9" ht="16.7" customHeight="1" x14ac:dyDescent="0.2">
      <c r="A84" s="178" t="s">
        <v>1</v>
      </c>
      <c r="B84" s="179" t="s">
        <v>382</v>
      </c>
      <c r="C84" s="291" t="s">
        <v>383</v>
      </c>
      <c r="D84" s="291" t="s">
        <v>383</v>
      </c>
      <c r="E84" s="291" t="s">
        <v>383</v>
      </c>
      <c r="F84" s="179" t="s">
        <v>369</v>
      </c>
      <c r="G84" s="197">
        <v>1.8144</v>
      </c>
      <c r="H84" s="193">
        <v>5408</v>
      </c>
      <c r="I84" s="184">
        <v>9812</v>
      </c>
    </row>
    <row r="85" spans="1:9" ht="16.7" customHeight="1" x14ac:dyDescent="0.2">
      <c r="A85" s="178" t="s">
        <v>1</v>
      </c>
      <c r="B85" s="179" t="s">
        <v>405</v>
      </c>
      <c r="C85" s="291" t="s">
        <v>406</v>
      </c>
      <c r="D85" s="291" t="s">
        <v>406</v>
      </c>
      <c r="E85" s="291" t="s">
        <v>406</v>
      </c>
      <c r="F85" s="179" t="s">
        <v>369</v>
      </c>
      <c r="G85" s="197">
        <v>2.24E-2</v>
      </c>
      <c r="H85" s="180" t="s">
        <v>370</v>
      </c>
      <c r="I85" s="181" t="s">
        <v>370</v>
      </c>
    </row>
    <row r="86" spans="1:9" ht="16.7" customHeight="1" x14ac:dyDescent="0.2">
      <c r="A86" s="178" t="s">
        <v>1</v>
      </c>
      <c r="B86" s="179" t="s">
        <v>411</v>
      </c>
      <c r="C86" s="291" t="s">
        <v>412</v>
      </c>
      <c r="D86" s="291" t="s">
        <v>412</v>
      </c>
      <c r="E86" s="291" t="s">
        <v>412</v>
      </c>
      <c r="F86" s="179" t="s">
        <v>413</v>
      </c>
      <c r="G86" s="197">
        <v>2.24E-2</v>
      </c>
      <c r="H86" s="193">
        <v>8708</v>
      </c>
      <c r="I86" s="184">
        <v>195</v>
      </c>
    </row>
    <row r="87" spans="1:9" ht="16.7" customHeight="1" x14ac:dyDescent="0.2">
      <c r="A87" s="178" t="s">
        <v>1</v>
      </c>
      <c r="B87" s="179" t="s">
        <v>600</v>
      </c>
      <c r="C87" s="291" t="s">
        <v>111</v>
      </c>
      <c r="D87" s="291" t="s">
        <v>111</v>
      </c>
      <c r="E87" s="291" t="s">
        <v>111</v>
      </c>
      <c r="F87" s="179" t="s">
        <v>103</v>
      </c>
      <c r="G87" s="197">
        <v>1.1000000000000001E-3</v>
      </c>
      <c r="H87" s="193">
        <v>831695</v>
      </c>
      <c r="I87" s="184">
        <v>915</v>
      </c>
    </row>
    <row r="88" spans="1:9" ht="16.7" customHeight="1" x14ac:dyDescent="0.2">
      <c r="A88" s="178" t="s">
        <v>1</v>
      </c>
      <c r="B88" s="179" t="s">
        <v>601</v>
      </c>
      <c r="C88" s="291" t="s">
        <v>112</v>
      </c>
      <c r="D88" s="291" t="s">
        <v>112</v>
      </c>
      <c r="E88" s="291" t="s">
        <v>112</v>
      </c>
      <c r="F88" s="179" t="s">
        <v>113</v>
      </c>
      <c r="G88" s="199">
        <v>1.4999999999999999E-2</v>
      </c>
      <c r="H88" s="193">
        <v>951</v>
      </c>
      <c r="I88" s="184">
        <v>14</v>
      </c>
    </row>
    <row r="89" spans="1:9" ht="16.7" customHeight="1" x14ac:dyDescent="0.2">
      <c r="A89" s="174" t="s">
        <v>129</v>
      </c>
      <c r="B89" s="174" t="s">
        <v>486</v>
      </c>
      <c r="C89" s="260" t="s">
        <v>130</v>
      </c>
      <c r="D89" s="260" t="s">
        <v>130</v>
      </c>
      <c r="E89" s="260" t="s">
        <v>130</v>
      </c>
      <c r="F89" s="174" t="s">
        <v>115</v>
      </c>
      <c r="G89" s="190">
        <v>1</v>
      </c>
      <c r="H89" s="190">
        <v>21806</v>
      </c>
      <c r="I89" s="191">
        <v>21806</v>
      </c>
    </row>
    <row r="90" spans="1:9" ht="30.2" customHeight="1" x14ac:dyDescent="0.2">
      <c r="A90" s="174" t="s">
        <v>131</v>
      </c>
      <c r="B90" s="174" t="s">
        <v>608</v>
      </c>
      <c r="C90" s="260" t="s">
        <v>133</v>
      </c>
      <c r="D90" s="260" t="s">
        <v>133</v>
      </c>
      <c r="E90" s="260" t="s">
        <v>133</v>
      </c>
      <c r="F90" s="174" t="s">
        <v>121</v>
      </c>
      <c r="G90" s="190">
        <v>2</v>
      </c>
      <c r="H90" s="190">
        <v>9672</v>
      </c>
      <c r="I90" s="191">
        <v>19344</v>
      </c>
    </row>
    <row r="91" spans="1:9" ht="43.7" customHeight="1" x14ac:dyDescent="0.2">
      <c r="A91" s="178" t="s">
        <v>1</v>
      </c>
      <c r="B91" s="179" t="s">
        <v>1</v>
      </c>
      <c r="C91" s="291" t="s">
        <v>609</v>
      </c>
      <c r="D91" s="291" t="s">
        <v>609</v>
      </c>
      <c r="E91" s="291" t="s">
        <v>609</v>
      </c>
      <c r="F91" s="179" t="s">
        <v>1</v>
      </c>
      <c r="G91" s="180" t="s">
        <v>1</v>
      </c>
      <c r="H91" s="180" t="s">
        <v>1</v>
      </c>
      <c r="I91" s="181" t="s">
        <v>1</v>
      </c>
    </row>
    <row r="92" spans="1:9" ht="16.7" customHeight="1" x14ac:dyDescent="0.2">
      <c r="A92" s="178" t="s">
        <v>1</v>
      </c>
      <c r="B92" s="179" t="s">
        <v>380</v>
      </c>
      <c r="C92" s="291" t="s">
        <v>381</v>
      </c>
      <c r="D92" s="291" t="s">
        <v>381</v>
      </c>
      <c r="E92" s="291" t="s">
        <v>381</v>
      </c>
      <c r="F92" s="179" t="s">
        <v>369</v>
      </c>
      <c r="G92" s="197">
        <v>3.2031999999999998</v>
      </c>
      <c r="H92" s="193">
        <v>4925</v>
      </c>
      <c r="I92" s="184">
        <v>15776</v>
      </c>
    </row>
    <row r="93" spans="1:9" ht="16.7" customHeight="1" x14ac:dyDescent="0.2">
      <c r="A93" s="178" t="s">
        <v>1</v>
      </c>
      <c r="B93" s="179" t="s">
        <v>405</v>
      </c>
      <c r="C93" s="291" t="s">
        <v>406</v>
      </c>
      <c r="D93" s="291" t="s">
        <v>406</v>
      </c>
      <c r="E93" s="291" t="s">
        <v>406</v>
      </c>
      <c r="F93" s="179" t="s">
        <v>369</v>
      </c>
      <c r="G93" s="192">
        <v>0.11872000000000001</v>
      </c>
      <c r="H93" s="180" t="s">
        <v>370</v>
      </c>
      <c r="I93" s="181" t="s">
        <v>370</v>
      </c>
    </row>
    <row r="94" spans="1:9" ht="16.7" customHeight="1" x14ac:dyDescent="0.2">
      <c r="A94" s="178" t="s">
        <v>1</v>
      </c>
      <c r="B94" s="179" t="s">
        <v>446</v>
      </c>
      <c r="C94" s="291" t="s">
        <v>447</v>
      </c>
      <c r="D94" s="291" t="s">
        <v>447</v>
      </c>
      <c r="E94" s="291" t="s">
        <v>447</v>
      </c>
      <c r="F94" s="179" t="s">
        <v>413</v>
      </c>
      <c r="G94" s="192">
        <v>0.11872000000000001</v>
      </c>
      <c r="H94" s="193">
        <v>8708</v>
      </c>
      <c r="I94" s="184">
        <v>1034</v>
      </c>
    </row>
    <row r="95" spans="1:9" ht="16.7" customHeight="1" x14ac:dyDescent="0.2">
      <c r="A95" s="178" t="s">
        <v>1</v>
      </c>
      <c r="B95" s="179" t="s">
        <v>450</v>
      </c>
      <c r="C95" s="291" t="s">
        <v>451</v>
      </c>
      <c r="D95" s="291" t="s">
        <v>451</v>
      </c>
      <c r="E95" s="291" t="s">
        <v>451</v>
      </c>
      <c r="F95" s="179" t="s">
        <v>413</v>
      </c>
      <c r="G95" s="192">
        <v>0.45247999999999999</v>
      </c>
      <c r="H95" s="193">
        <v>86</v>
      </c>
      <c r="I95" s="184">
        <v>39</v>
      </c>
    </row>
    <row r="96" spans="1:9" ht="16.7" customHeight="1" x14ac:dyDescent="0.2">
      <c r="A96" s="178" t="s">
        <v>1</v>
      </c>
      <c r="B96" s="179" t="s">
        <v>600</v>
      </c>
      <c r="C96" s="291" t="s">
        <v>111</v>
      </c>
      <c r="D96" s="291" t="s">
        <v>111</v>
      </c>
      <c r="E96" s="291" t="s">
        <v>111</v>
      </c>
      <c r="F96" s="179" t="s">
        <v>103</v>
      </c>
      <c r="G96" s="197">
        <v>2.5999999999999999E-3</v>
      </c>
      <c r="H96" s="193">
        <v>831695</v>
      </c>
      <c r="I96" s="184">
        <v>2162</v>
      </c>
    </row>
    <row r="97" spans="1:9" ht="30.2" customHeight="1" x14ac:dyDescent="0.2">
      <c r="A97" s="178" t="s">
        <v>1</v>
      </c>
      <c r="B97" s="179" t="s">
        <v>610</v>
      </c>
      <c r="C97" s="291" t="s">
        <v>135</v>
      </c>
      <c r="D97" s="291" t="s">
        <v>135</v>
      </c>
      <c r="E97" s="291" t="s">
        <v>135</v>
      </c>
      <c r="F97" s="179" t="s">
        <v>136</v>
      </c>
      <c r="G97" s="199">
        <v>2E-3</v>
      </c>
      <c r="H97" s="193">
        <v>167228</v>
      </c>
      <c r="I97" s="184">
        <v>334</v>
      </c>
    </row>
    <row r="98" spans="1:9" ht="16.7" customHeight="1" x14ac:dyDescent="0.2">
      <c r="A98" s="174" t="s">
        <v>137</v>
      </c>
      <c r="B98" s="174" t="s">
        <v>489</v>
      </c>
      <c r="C98" s="260" t="s">
        <v>138</v>
      </c>
      <c r="D98" s="260" t="s">
        <v>138</v>
      </c>
      <c r="E98" s="260" t="s">
        <v>138</v>
      </c>
      <c r="F98" s="174" t="s">
        <v>115</v>
      </c>
      <c r="G98" s="190">
        <v>2</v>
      </c>
      <c r="H98" s="190">
        <v>78594</v>
      </c>
      <c r="I98" s="191">
        <v>157188</v>
      </c>
    </row>
    <row r="99" spans="1:9" ht="16.7" customHeight="1" x14ac:dyDescent="0.2">
      <c r="A99" s="174" t="s">
        <v>139</v>
      </c>
      <c r="B99" s="174" t="s">
        <v>493</v>
      </c>
      <c r="C99" s="260" t="s">
        <v>140</v>
      </c>
      <c r="D99" s="260" t="s">
        <v>140</v>
      </c>
      <c r="E99" s="260" t="s">
        <v>140</v>
      </c>
      <c r="F99" s="174" t="s">
        <v>115</v>
      </c>
      <c r="G99" s="190">
        <v>2</v>
      </c>
      <c r="H99" s="190">
        <v>1081</v>
      </c>
      <c r="I99" s="191">
        <v>2162</v>
      </c>
    </row>
    <row r="100" spans="1:9" ht="16.7" customHeight="1" x14ac:dyDescent="0.2">
      <c r="A100" s="174" t="s">
        <v>141</v>
      </c>
      <c r="B100" s="174" t="s">
        <v>513</v>
      </c>
      <c r="C100" s="260" t="s">
        <v>142</v>
      </c>
      <c r="D100" s="260" t="s">
        <v>142</v>
      </c>
      <c r="E100" s="260" t="s">
        <v>142</v>
      </c>
      <c r="F100" s="174" t="s">
        <v>121</v>
      </c>
      <c r="G100" s="190">
        <v>2</v>
      </c>
      <c r="H100" s="190">
        <v>151884</v>
      </c>
      <c r="I100" s="191">
        <v>303768</v>
      </c>
    </row>
    <row r="101" spans="1:9" ht="30.2" customHeight="1" x14ac:dyDescent="0.2">
      <c r="A101" s="174" t="s">
        <v>144</v>
      </c>
      <c r="B101" s="174" t="s">
        <v>611</v>
      </c>
      <c r="C101" s="260" t="s">
        <v>146</v>
      </c>
      <c r="D101" s="260" t="s">
        <v>146</v>
      </c>
      <c r="E101" s="260" t="s">
        <v>146</v>
      </c>
      <c r="F101" s="174" t="s">
        <v>121</v>
      </c>
      <c r="G101" s="190">
        <v>14</v>
      </c>
      <c r="H101" s="190">
        <v>8823</v>
      </c>
      <c r="I101" s="191">
        <v>123522</v>
      </c>
    </row>
    <row r="102" spans="1:9" ht="70.900000000000006" customHeight="1" x14ac:dyDescent="0.2">
      <c r="A102" s="178" t="s">
        <v>1</v>
      </c>
      <c r="B102" s="179" t="s">
        <v>1</v>
      </c>
      <c r="C102" s="291" t="s">
        <v>612</v>
      </c>
      <c r="D102" s="291" t="s">
        <v>612</v>
      </c>
      <c r="E102" s="291" t="s">
        <v>612</v>
      </c>
      <c r="F102" s="179" t="s">
        <v>1</v>
      </c>
      <c r="G102" s="180" t="s">
        <v>1</v>
      </c>
      <c r="H102" s="180" t="s">
        <v>1</v>
      </c>
      <c r="I102" s="181" t="s">
        <v>1</v>
      </c>
    </row>
    <row r="103" spans="1:9" ht="16.7" customHeight="1" x14ac:dyDescent="0.2">
      <c r="A103" s="178" t="s">
        <v>1</v>
      </c>
      <c r="B103" s="179" t="s">
        <v>382</v>
      </c>
      <c r="C103" s="291" t="s">
        <v>383</v>
      </c>
      <c r="D103" s="291" t="s">
        <v>383</v>
      </c>
      <c r="E103" s="291" t="s">
        <v>383</v>
      </c>
      <c r="F103" s="179" t="s">
        <v>369</v>
      </c>
      <c r="G103" s="192">
        <v>21.528639999999999</v>
      </c>
      <c r="H103" s="193">
        <v>5408</v>
      </c>
      <c r="I103" s="184">
        <v>116427</v>
      </c>
    </row>
    <row r="104" spans="1:9" ht="16.7" customHeight="1" x14ac:dyDescent="0.2">
      <c r="A104" s="178" t="s">
        <v>1</v>
      </c>
      <c r="B104" s="179" t="s">
        <v>405</v>
      </c>
      <c r="C104" s="291" t="s">
        <v>406</v>
      </c>
      <c r="D104" s="291" t="s">
        <v>406</v>
      </c>
      <c r="E104" s="291" t="s">
        <v>406</v>
      </c>
      <c r="F104" s="179" t="s">
        <v>369</v>
      </c>
      <c r="G104" s="197">
        <v>3.9199999999999999E-2</v>
      </c>
      <c r="H104" s="180" t="s">
        <v>370</v>
      </c>
      <c r="I104" s="181" t="s">
        <v>370</v>
      </c>
    </row>
    <row r="105" spans="1:9" ht="16.7" customHeight="1" x14ac:dyDescent="0.2">
      <c r="A105" s="178" t="s">
        <v>1</v>
      </c>
      <c r="B105" s="179" t="s">
        <v>478</v>
      </c>
      <c r="C105" s="291" t="s">
        <v>479</v>
      </c>
      <c r="D105" s="291" t="s">
        <v>479</v>
      </c>
      <c r="E105" s="291" t="s">
        <v>479</v>
      </c>
      <c r="F105" s="179" t="s">
        <v>413</v>
      </c>
      <c r="G105" s="199">
        <v>6.2720000000000002</v>
      </c>
      <c r="H105" s="193">
        <v>705</v>
      </c>
      <c r="I105" s="184">
        <v>4422</v>
      </c>
    </row>
    <row r="106" spans="1:9" ht="16.7" customHeight="1" x14ac:dyDescent="0.2">
      <c r="A106" s="178" t="s">
        <v>1</v>
      </c>
      <c r="B106" s="179" t="s">
        <v>424</v>
      </c>
      <c r="C106" s="291" t="s">
        <v>425</v>
      </c>
      <c r="D106" s="291" t="s">
        <v>425</v>
      </c>
      <c r="E106" s="291" t="s">
        <v>425</v>
      </c>
      <c r="F106" s="179" t="s">
        <v>413</v>
      </c>
      <c r="G106" s="199">
        <v>5.4880000000000004</v>
      </c>
      <c r="H106" s="193">
        <v>425</v>
      </c>
      <c r="I106" s="184">
        <v>2332</v>
      </c>
    </row>
    <row r="107" spans="1:9" ht="16.7" customHeight="1" x14ac:dyDescent="0.2">
      <c r="A107" s="178" t="s">
        <v>1</v>
      </c>
      <c r="B107" s="179" t="s">
        <v>411</v>
      </c>
      <c r="C107" s="291" t="s">
        <v>412</v>
      </c>
      <c r="D107" s="291" t="s">
        <v>412</v>
      </c>
      <c r="E107" s="291" t="s">
        <v>412</v>
      </c>
      <c r="F107" s="179" t="s">
        <v>413</v>
      </c>
      <c r="G107" s="197">
        <v>3.9199999999999999E-2</v>
      </c>
      <c r="H107" s="193">
        <v>8708</v>
      </c>
      <c r="I107" s="184">
        <v>341</v>
      </c>
    </row>
    <row r="108" spans="1:9" ht="16.7" customHeight="1" x14ac:dyDescent="0.2">
      <c r="A108" s="174" t="s">
        <v>147</v>
      </c>
      <c r="B108" s="174" t="s">
        <v>505</v>
      </c>
      <c r="C108" s="260" t="s">
        <v>148</v>
      </c>
      <c r="D108" s="260" t="s">
        <v>148</v>
      </c>
      <c r="E108" s="260" t="s">
        <v>148</v>
      </c>
      <c r="F108" s="174" t="s">
        <v>115</v>
      </c>
      <c r="G108" s="190">
        <v>1</v>
      </c>
      <c r="H108" s="190">
        <v>6489</v>
      </c>
      <c r="I108" s="191">
        <v>6489</v>
      </c>
    </row>
    <row r="109" spans="1:9" ht="16.7" customHeight="1" x14ac:dyDescent="0.2">
      <c r="A109" s="174" t="s">
        <v>149</v>
      </c>
      <c r="B109" s="174" t="s">
        <v>505</v>
      </c>
      <c r="C109" s="260" t="s">
        <v>150</v>
      </c>
      <c r="D109" s="260" t="s">
        <v>150</v>
      </c>
      <c r="E109" s="260" t="s">
        <v>150</v>
      </c>
      <c r="F109" s="174" t="s">
        <v>115</v>
      </c>
      <c r="G109" s="190">
        <v>1</v>
      </c>
      <c r="H109" s="190">
        <v>6489</v>
      </c>
      <c r="I109" s="191">
        <v>6489</v>
      </c>
    </row>
    <row r="110" spans="1:9" ht="16.7" customHeight="1" x14ac:dyDescent="0.2">
      <c r="A110" s="174" t="s">
        <v>151</v>
      </c>
      <c r="B110" s="174" t="s">
        <v>505</v>
      </c>
      <c r="C110" s="260" t="s">
        <v>152</v>
      </c>
      <c r="D110" s="260" t="s">
        <v>152</v>
      </c>
      <c r="E110" s="260" t="s">
        <v>152</v>
      </c>
      <c r="F110" s="174" t="s">
        <v>115</v>
      </c>
      <c r="G110" s="190">
        <v>1</v>
      </c>
      <c r="H110" s="190">
        <v>6489</v>
      </c>
      <c r="I110" s="191">
        <v>6489</v>
      </c>
    </row>
    <row r="111" spans="1:9" ht="16.7" customHeight="1" x14ac:dyDescent="0.2">
      <c r="A111" s="174" t="s">
        <v>153</v>
      </c>
      <c r="B111" s="174" t="s">
        <v>506</v>
      </c>
      <c r="C111" s="260" t="s">
        <v>154</v>
      </c>
      <c r="D111" s="260" t="s">
        <v>154</v>
      </c>
      <c r="E111" s="260" t="s">
        <v>154</v>
      </c>
      <c r="F111" s="174" t="s">
        <v>115</v>
      </c>
      <c r="G111" s="190">
        <v>3</v>
      </c>
      <c r="H111" s="190">
        <v>7303</v>
      </c>
      <c r="I111" s="191">
        <v>21909</v>
      </c>
    </row>
    <row r="112" spans="1:9" ht="16.7" customHeight="1" x14ac:dyDescent="0.2">
      <c r="A112" s="174" t="s">
        <v>155</v>
      </c>
      <c r="B112" s="174" t="s">
        <v>487</v>
      </c>
      <c r="C112" s="260" t="s">
        <v>157</v>
      </c>
      <c r="D112" s="260" t="s">
        <v>157</v>
      </c>
      <c r="E112" s="260" t="s">
        <v>157</v>
      </c>
      <c r="F112" s="174" t="s">
        <v>115</v>
      </c>
      <c r="G112" s="190">
        <v>8</v>
      </c>
      <c r="H112" s="190">
        <v>2197</v>
      </c>
      <c r="I112" s="191">
        <v>17576</v>
      </c>
    </row>
    <row r="113" spans="1:9" ht="30.2" customHeight="1" x14ac:dyDescent="0.2">
      <c r="A113" s="174" t="s">
        <v>158</v>
      </c>
      <c r="B113" s="174" t="s">
        <v>613</v>
      </c>
      <c r="C113" s="260" t="s">
        <v>160</v>
      </c>
      <c r="D113" s="260" t="s">
        <v>160</v>
      </c>
      <c r="E113" s="260" t="s">
        <v>160</v>
      </c>
      <c r="F113" s="174" t="s">
        <v>161</v>
      </c>
      <c r="G113" s="190">
        <v>3</v>
      </c>
      <c r="H113" s="190">
        <v>2581</v>
      </c>
      <c r="I113" s="191">
        <v>7743</v>
      </c>
    </row>
    <row r="114" spans="1:9" ht="30.2" customHeight="1" x14ac:dyDescent="0.2">
      <c r="A114" s="178" t="s">
        <v>1</v>
      </c>
      <c r="B114" s="179" t="s">
        <v>1</v>
      </c>
      <c r="C114" s="291" t="s">
        <v>614</v>
      </c>
      <c r="D114" s="291" t="s">
        <v>614</v>
      </c>
      <c r="E114" s="291" t="s">
        <v>614</v>
      </c>
      <c r="F114" s="179" t="s">
        <v>1</v>
      </c>
      <c r="G114" s="180" t="s">
        <v>1</v>
      </c>
      <c r="H114" s="180" t="s">
        <v>1</v>
      </c>
      <c r="I114" s="181" t="s">
        <v>1</v>
      </c>
    </row>
    <row r="115" spans="1:9" ht="16.7" customHeight="1" x14ac:dyDescent="0.2">
      <c r="A115" s="178" t="s">
        <v>1</v>
      </c>
      <c r="B115" s="179" t="s">
        <v>401</v>
      </c>
      <c r="C115" s="291" t="s">
        <v>402</v>
      </c>
      <c r="D115" s="291" t="s">
        <v>402</v>
      </c>
      <c r="E115" s="291" t="s">
        <v>402</v>
      </c>
      <c r="F115" s="179" t="s">
        <v>369</v>
      </c>
      <c r="G115" s="197">
        <v>1.0751999999999999</v>
      </c>
      <c r="H115" s="193">
        <v>7033</v>
      </c>
      <c r="I115" s="184">
        <v>7562</v>
      </c>
    </row>
    <row r="116" spans="1:9" ht="16.7" customHeight="1" x14ac:dyDescent="0.2">
      <c r="A116" s="178" t="s">
        <v>1</v>
      </c>
      <c r="B116" s="179" t="s">
        <v>470</v>
      </c>
      <c r="C116" s="291" t="s">
        <v>471</v>
      </c>
      <c r="D116" s="291" t="s">
        <v>471</v>
      </c>
      <c r="E116" s="291" t="s">
        <v>471</v>
      </c>
      <c r="F116" s="179" t="s">
        <v>413</v>
      </c>
      <c r="G116" s="197">
        <v>0.6048</v>
      </c>
      <c r="H116" s="193">
        <v>299</v>
      </c>
      <c r="I116" s="184">
        <v>181</v>
      </c>
    </row>
    <row r="117" spans="1:9" ht="30.2" customHeight="1" x14ac:dyDescent="0.2">
      <c r="A117" s="174" t="s">
        <v>162</v>
      </c>
      <c r="B117" s="174" t="s">
        <v>534</v>
      </c>
      <c r="C117" s="260" t="s">
        <v>615</v>
      </c>
      <c r="D117" s="260" t="s">
        <v>615</v>
      </c>
      <c r="E117" s="260" t="s">
        <v>615</v>
      </c>
      <c r="F117" s="174" t="s">
        <v>113</v>
      </c>
      <c r="G117" s="194">
        <v>0.3</v>
      </c>
      <c r="H117" s="190">
        <v>557</v>
      </c>
      <c r="I117" s="191">
        <v>167</v>
      </c>
    </row>
    <row r="118" spans="1:9" ht="16.7" customHeight="1" x14ac:dyDescent="0.2">
      <c r="A118" s="174" t="s">
        <v>164</v>
      </c>
      <c r="B118" s="174" t="s">
        <v>531</v>
      </c>
      <c r="C118" s="260" t="s">
        <v>165</v>
      </c>
      <c r="D118" s="260" t="s">
        <v>165</v>
      </c>
      <c r="E118" s="260" t="s">
        <v>165</v>
      </c>
      <c r="F118" s="174" t="s">
        <v>115</v>
      </c>
      <c r="G118" s="190">
        <v>3</v>
      </c>
      <c r="H118" s="190">
        <v>2650</v>
      </c>
      <c r="I118" s="191">
        <v>7950</v>
      </c>
    </row>
    <row r="119" spans="1:9" ht="30.2" customHeight="1" x14ac:dyDescent="0.2">
      <c r="A119" s="174" t="s">
        <v>166</v>
      </c>
      <c r="B119" s="174" t="s">
        <v>616</v>
      </c>
      <c r="C119" s="260" t="s">
        <v>168</v>
      </c>
      <c r="D119" s="260" t="s">
        <v>168</v>
      </c>
      <c r="E119" s="260" t="s">
        <v>168</v>
      </c>
      <c r="F119" s="174" t="s">
        <v>161</v>
      </c>
      <c r="G119" s="190">
        <v>26</v>
      </c>
      <c r="H119" s="190">
        <v>7358</v>
      </c>
      <c r="I119" s="191">
        <v>191308</v>
      </c>
    </row>
    <row r="120" spans="1:9" ht="30.2" customHeight="1" x14ac:dyDescent="0.2">
      <c r="A120" s="178" t="s">
        <v>1</v>
      </c>
      <c r="B120" s="179" t="s">
        <v>1</v>
      </c>
      <c r="C120" s="291" t="s">
        <v>614</v>
      </c>
      <c r="D120" s="291" t="s">
        <v>614</v>
      </c>
      <c r="E120" s="291" t="s">
        <v>614</v>
      </c>
      <c r="F120" s="179" t="s">
        <v>1</v>
      </c>
      <c r="G120" s="180" t="s">
        <v>1</v>
      </c>
      <c r="H120" s="180" t="s">
        <v>1</v>
      </c>
      <c r="I120" s="181" t="s">
        <v>1</v>
      </c>
    </row>
    <row r="121" spans="1:9" ht="16.7" customHeight="1" x14ac:dyDescent="0.2">
      <c r="A121" s="178" t="s">
        <v>1</v>
      </c>
      <c r="B121" s="179" t="s">
        <v>401</v>
      </c>
      <c r="C121" s="291" t="s">
        <v>402</v>
      </c>
      <c r="D121" s="291" t="s">
        <v>402</v>
      </c>
      <c r="E121" s="291" t="s">
        <v>402</v>
      </c>
      <c r="F121" s="179" t="s">
        <v>369</v>
      </c>
      <c r="G121" s="199">
        <v>26.207999999999998</v>
      </c>
      <c r="H121" s="193">
        <v>7033</v>
      </c>
      <c r="I121" s="184">
        <v>184321</v>
      </c>
    </row>
    <row r="122" spans="1:9" ht="16.7" customHeight="1" x14ac:dyDescent="0.2">
      <c r="A122" s="178" t="s">
        <v>1</v>
      </c>
      <c r="B122" s="179" t="s">
        <v>405</v>
      </c>
      <c r="C122" s="291" t="s">
        <v>406</v>
      </c>
      <c r="D122" s="291" t="s">
        <v>406</v>
      </c>
      <c r="E122" s="291" t="s">
        <v>406</v>
      </c>
      <c r="F122" s="179" t="s">
        <v>369</v>
      </c>
      <c r="G122" s="197">
        <v>0.29120000000000001</v>
      </c>
      <c r="H122" s="180" t="s">
        <v>370</v>
      </c>
      <c r="I122" s="181" t="s">
        <v>370</v>
      </c>
    </row>
    <row r="123" spans="1:9" ht="16.7" customHeight="1" x14ac:dyDescent="0.2">
      <c r="A123" s="178" t="s">
        <v>1</v>
      </c>
      <c r="B123" s="179" t="s">
        <v>470</v>
      </c>
      <c r="C123" s="291" t="s">
        <v>471</v>
      </c>
      <c r="D123" s="291" t="s">
        <v>471</v>
      </c>
      <c r="E123" s="291" t="s">
        <v>471</v>
      </c>
      <c r="F123" s="179" t="s">
        <v>413</v>
      </c>
      <c r="G123" s="197">
        <v>14.8512</v>
      </c>
      <c r="H123" s="193">
        <v>299</v>
      </c>
      <c r="I123" s="184">
        <v>4441</v>
      </c>
    </row>
    <row r="124" spans="1:9" ht="16.7" customHeight="1" x14ac:dyDescent="0.2">
      <c r="A124" s="178" t="s">
        <v>1</v>
      </c>
      <c r="B124" s="179" t="s">
        <v>411</v>
      </c>
      <c r="C124" s="291" t="s">
        <v>412</v>
      </c>
      <c r="D124" s="291" t="s">
        <v>412</v>
      </c>
      <c r="E124" s="291" t="s">
        <v>412</v>
      </c>
      <c r="F124" s="179" t="s">
        <v>413</v>
      </c>
      <c r="G124" s="197">
        <v>0.29120000000000001</v>
      </c>
      <c r="H124" s="193">
        <v>8708</v>
      </c>
      <c r="I124" s="184">
        <v>2536</v>
      </c>
    </row>
    <row r="125" spans="1:9" ht="30.2" customHeight="1" x14ac:dyDescent="0.2">
      <c r="A125" s="174" t="s">
        <v>169</v>
      </c>
      <c r="B125" s="174" t="s">
        <v>534</v>
      </c>
      <c r="C125" s="260" t="s">
        <v>617</v>
      </c>
      <c r="D125" s="260" t="s">
        <v>617</v>
      </c>
      <c r="E125" s="260" t="s">
        <v>617</v>
      </c>
      <c r="F125" s="174" t="s">
        <v>113</v>
      </c>
      <c r="G125" s="189">
        <v>11.44</v>
      </c>
      <c r="H125" s="190">
        <v>557</v>
      </c>
      <c r="I125" s="191">
        <v>6372</v>
      </c>
    </row>
    <row r="126" spans="1:9" ht="16.7" customHeight="1" x14ac:dyDescent="0.2">
      <c r="A126" s="174" t="s">
        <v>170</v>
      </c>
      <c r="B126" s="174" t="s">
        <v>530</v>
      </c>
      <c r="C126" s="260" t="s">
        <v>171</v>
      </c>
      <c r="D126" s="260" t="s">
        <v>171</v>
      </c>
      <c r="E126" s="260" t="s">
        <v>171</v>
      </c>
      <c r="F126" s="174" t="s">
        <v>115</v>
      </c>
      <c r="G126" s="190">
        <v>18</v>
      </c>
      <c r="H126" s="190">
        <v>7516</v>
      </c>
      <c r="I126" s="191">
        <v>135288</v>
      </c>
    </row>
    <row r="127" spans="1:9" ht="16.7" customHeight="1" x14ac:dyDescent="0.2">
      <c r="A127" s="174" t="s">
        <v>172</v>
      </c>
      <c r="B127" s="174" t="s">
        <v>530</v>
      </c>
      <c r="C127" s="260" t="s">
        <v>173</v>
      </c>
      <c r="D127" s="260" t="s">
        <v>173</v>
      </c>
      <c r="E127" s="260" t="s">
        <v>173</v>
      </c>
      <c r="F127" s="174" t="s">
        <v>115</v>
      </c>
      <c r="G127" s="190">
        <v>8</v>
      </c>
      <c r="H127" s="190">
        <v>7516</v>
      </c>
      <c r="I127" s="191">
        <v>60128</v>
      </c>
    </row>
    <row r="128" spans="1:9" ht="30.2" customHeight="1" x14ac:dyDescent="0.2">
      <c r="A128" s="174" t="s">
        <v>174</v>
      </c>
      <c r="B128" s="174" t="s">
        <v>618</v>
      </c>
      <c r="C128" s="260" t="s">
        <v>176</v>
      </c>
      <c r="D128" s="260" t="s">
        <v>176</v>
      </c>
      <c r="E128" s="260" t="s">
        <v>176</v>
      </c>
      <c r="F128" s="174" t="s">
        <v>177</v>
      </c>
      <c r="G128" s="200">
        <v>1.1999999999999999E-3</v>
      </c>
      <c r="H128" s="190">
        <v>2037234</v>
      </c>
      <c r="I128" s="191">
        <v>2445</v>
      </c>
    </row>
    <row r="129" spans="1:9" ht="43.7" customHeight="1" x14ac:dyDescent="0.2">
      <c r="A129" s="178" t="s">
        <v>1</v>
      </c>
      <c r="B129" s="179" t="s">
        <v>1</v>
      </c>
      <c r="C129" s="291" t="s">
        <v>619</v>
      </c>
      <c r="D129" s="291" t="s">
        <v>619</v>
      </c>
      <c r="E129" s="291" t="s">
        <v>619</v>
      </c>
      <c r="F129" s="179" t="s">
        <v>1</v>
      </c>
      <c r="G129" s="180" t="s">
        <v>1</v>
      </c>
      <c r="H129" s="180" t="s">
        <v>1</v>
      </c>
      <c r="I129" s="181" t="s">
        <v>1</v>
      </c>
    </row>
    <row r="130" spans="1:9" ht="16.7" customHeight="1" x14ac:dyDescent="0.2">
      <c r="A130" s="178" t="s">
        <v>1</v>
      </c>
      <c r="B130" s="179" t="s">
        <v>395</v>
      </c>
      <c r="C130" s="291" t="s">
        <v>396</v>
      </c>
      <c r="D130" s="291" t="s">
        <v>396</v>
      </c>
      <c r="E130" s="291" t="s">
        <v>396</v>
      </c>
      <c r="F130" s="179" t="s">
        <v>369</v>
      </c>
      <c r="G130" s="196">
        <v>0.340032</v>
      </c>
      <c r="H130" s="193">
        <v>6454</v>
      </c>
      <c r="I130" s="184">
        <v>2195</v>
      </c>
    </row>
    <row r="131" spans="1:9" ht="16.7" customHeight="1" x14ac:dyDescent="0.2">
      <c r="A131" s="178" t="s">
        <v>1</v>
      </c>
      <c r="B131" s="179" t="s">
        <v>405</v>
      </c>
      <c r="C131" s="291" t="s">
        <v>406</v>
      </c>
      <c r="D131" s="291" t="s">
        <v>406</v>
      </c>
      <c r="E131" s="291" t="s">
        <v>406</v>
      </c>
      <c r="F131" s="179" t="s">
        <v>369</v>
      </c>
      <c r="G131" s="192">
        <v>2.2270000000000002E-2</v>
      </c>
      <c r="H131" s="180" t="s">
        <v>370</v>
      </c>
      <c r="I131" s="181" t="s">
        <v>370</v>
      </c>
    </row>
    <row r="132" spans="1:9" ht="30.2" customHeight="1" x14ac:dyDescent="0.2">
      <c r="A132" s="178" t="s">
        <v>1</v>
      </c>
      <c r="B132" s="179" t="s">
        <v>430</v>
      </c>
      <c r="C132" s="291" t="s">
        <v>431</v>
      </c>
      <c r="D132" s="291" t="s">
        <v>431</v>
      </c>
      <c r="E132" s="291" t="s">
        <v>431</v>
      </c>
      <c r="F132" s="179" t="s">
        <v>413</v>
      </c>
      <c r="G132" s="196">
        <v>1.183E-3</v>
      </c>
      <c r="H132" s="193">
        <v>17136</v>
      </c>
      <c r="I132" s="184">
        <v>20</v>
      </c>
    </row>
    <row r="133" spans="1:9" ht="16.7" customHeight="1" x14ac:dyDescent="0.2">
      <c r="A133" s="178" t="s">
        <v>1</v>
      </c>
      <c r="B133" s="179" t="s">
        <v>476</v>
      </c>
      <c r="C133" s="291" t="s">
        <v>477</v>
      </c>
      <c r="D133" s="291" t="s">
        <v>477</v>
      </c>
      <c r="E133" s="291" t="s">
        <v>477</v>
      </c>
      <c r="F133" s="179" t="s">
        <v>413</v>
      </c>
      <c r="G133" s="196">
        <v>7.8759999999999993E-3</v>
      </c>
      <c r="H133" s="193">
        <v>6882</v>
      </c>
      <c r="I133" s="184">
        <v>54</v>
      </c>
    </row>
    <row r="134" spans="1:9" ht="16.7" customHeight="1" x14ac:dyDescent="0.2">
      <c r="A134" s="178" t="s">
        <v>1</v>
      </c>
      <c r="B134" s="179" t="s">
        <v>474</v>
      </c>
      <c r="C134" s="291" t="s">
        <v>475</v>
      </c>
      <c r="D134" s="291" t="s">
        <v>475</v>
      </c>
      <c r="E134" s="291" t="s">
        <v>475</v>
      </c>
      <c r="F134" s="179" t="s">
        <v>413</v>
      </c>
      <c r="G134" s="196">
        <v>1.6130000000000001E-3</v>
      </c>
      <c r="H134" s="193">
        <v>302</v>
      </c>
      <c r="I134" s="181" t="s">
        <v>370</v>
      </c>
    </row>
    <row r="135" spans="1:9" ht="16.7" customHeight="1" x14ac:dyDescent="0.2">
      <c r="A135" s="178" t="s">
        <v>1</v>
      </c>
      <c r="B135" s="179" t="s">
        <v>420</v>
      </c>
      <c r="C135" s="291" t="s">
        <v>421</v>
      </c>
      <c r="D135" s="291" t="s">
        <v>421</v>
      </c>
      <c r="E135" s="291" t="s">
        <v>421</v>
      </c>
      <c r="F135" s="179" t="s">
        <v>413</v>
      </c>
      <c r="G135" s="196">
        <v>1.2956000000000001E-2</v>
      </c>
      <c r="H135" s="193">
        <v>13201</v>
      </c>
      <c r="I135" s="184">
        <v>171</v>
      </c>
    </row>
    <row r="136" spans="1:9" ht="30.2" customHeight="1" x14ac:dyDescent="0.2">
      <c r="A136" s="178" t="s">
        <v>1</v>
      </c>
      <c r="B136" s="179" t="s">
        <v>468</v>
      </c>
      <c r="C136" s="291" t="s">
        <v>469</v>
      </c>
      <c r="D136" s="291" t="s">
        <v>469</v>
      </c>
      <c r="E136" s="291" t="s">
        <v>469</v>
      </c>
      <c r="F136" s="179" t="s">
        <v>413</v>
      </c>
      <c r="G136" s="196">
        <v>1.0751999999999999E-2</v>
      </c>
      <c r="H136" s="193">
        <v>120</v>
      </c>
      <c r="I136" s="184">
        <v>1</v>
      </c>
    </row>
    <row r="137" spans="1:9" ht="16.7" customHeight="1" x14ac:dyDescent="0.2">
      <c r="A137" s="178" t="s">
        <v>1</v>
      </c>
      <c r="B137" s="179" t="s">
        <v>411</v>
      </c>
      <c r="C137" s="291" t="s">
        <v>412</v>
      </c>
      <c r="D137" s="291" t="s">
        <v>412</v>
      </c>
      <c r="E137" s="291" t="s">
        <v>412</v>
      </c>
      <c r="F137" s="179" t="s">
        <v>413</v>
      </c>
      <c r="G137" s="196">
        <v>2.5500000000000002E-4</v>
      </c>
      <c r="H137" s="193">
        <v>8708</v>
      </c>
      <c r="I137" s="184">
        <v>2</v>
      </c>
    </row>
    <row r="138" spans="1:9" ht="16.7" customHeight="1" x14ac:dyDescent="0.2">
      <c r="A138" s="178" t="s">
        <v>1</v>
      </c>
      <c r="B138" s="179" t="s">
        <v>454</v>
      </c>
      <c r="C138" s="291" t="s">
        <v>455</v>
      </c>
      <c r="D138" s="291" t="s">
        <v>455</v>
      </c>
      <c r="E138" s="291" t="s">
        <v>455</v>
      </c>
      <c r="F138" s="179" t="s">
        <v>413</v>
      </c>
      <c r="G138" s="196">
        <v>1.1101E-2</v>
      </c>
      <c r="H138" s="193">
        <v>55</v>
      </c>
      <c r="I138" s="184">
        <v>1</v>
      </c>
    </row>
    <row r="139" spans="1:9" ht="30.2" customHeight="1" x14ac:dyDescent="0.2">
      <c r="A139" s="174" t="s">
        <v>178</v>
      </c>
      <c r="B139" s="174" t="s">
        <v>534</v>
      </c>
      <c r="C139" s="260" t="s">
        <v>620</v>
      </c>
      <c r="D139" s="260" t="s">
        <v>620</v>
      </c>
      <c r="E139" s="260" t="s">
        <v>620</v>
      </c>
      <c r="F139" s="174" t="s">
        <v>113</v>
      </c>
      <c r="G139" s="195">
        <v>2.4E-2</v>
      </c>
      <c r="H139" s="190">
        <v>557</v>
      </c>
      <c r="I139" s="191">
        <v>13</v>
      </c>
    </row>
    <row r="140" spans="1:9" ht="30.2" customHeight="1" x14ac:dyDescent="0.2">
      <c r="A140" s="174" t="s">
        <v>179</v>
      </c>
      <c r="B140" s="174" t="s">
        <v>525</v>
      </c>
      <c r="C140" s="260" t="s">
        <v>621</v>
      </c>
      <c r="D140" s="260" t="s">
        <v>621</v>
      </c>
      <c r="E140" s="260" t="s">
        <v>621</v>
      </c>
      <c r="F140" s="174" t="s">
        <v>103</v>
      </c>
      <c r="G140" s="200">
        <v>1.6999999999999999E-3</v>
      </c>
      <c r="H140" s="190">
        <v>334498</v>
      </c>
      <c r="I140" s="191">
        <v>569</v>
      </c>
    </row>
    <row r="141" spans="1:9" ht="30.2" customHeight="1" x14ac:dyDescent="0.2">
      <c r="A141" s="174" t="s">
        <v>181</v>
      </c>
      <c r="B141" s="174" t="s">
        <v>527</v>
      </c>
      <c r="C141" s="260" t="s">
        <v>622</v>
      </c>
      <c r="D141" s="260" t="s">
        <v>622</v>
      </c>
      <c r="E141" s="260" t="s">
        <v>622</v>
      </c>
      <c r="F141" s="174" t="s">
        <v>103</v>
      </c>
      <c r="G141" s="200">
        <v>8.0000000000000004E-4</v>
      </c>
      <c r="H141" s="190">
        <v>396775</v>
      </c>
      <c r="I141" s="191">
        <v>317</v>
      </c>
    </row>
    <row r="142" spans="1:9" ht="30.2" customHeight="1" x14ac:dyDescent="0.2">
      <c r="A142" s="174" t="s">
        <v>183</v>
      </c>
      <c r="B142" s="174" t="s">
        <v>623</v>
      </c>
      <c r="C142" s="260" t="s">
        <v>185</v>
      </c>
      <c r="D142" s="260" t="s">
        <v>185</v>
      </c>
      <c r="E142" s="260" t="s">
        <v>185</v>
      </c>
      <c r="F142" s="174" t="s">
        <v>177</v>
      </c>
      <c r="G142" s="195">
        <v>1.2999999999999999E-2</v>
      </c>
      <c r="H142" s="190">
        <v>3323937</v>
      </c>
      <c r="I142" s="191">
        <v>43211</v>
      </c>
    </row>
    <row r="143" spans="1:9" ht="43.7" customHeight="1" x14ac:dyDescent="0.2">
      <c r="A143" s="178" t="s">
        <v>1</v>
      </c>
      <c r="B143" s="179" t="s">
        <v>1</v>
      </c>
      <c r="C143" s="291" t="s">
        <v>619</v>
      </c>
      <c r="D143" s="291" t="s">
        <v>619</v>
      </c>
      <c r="E143" s="291" t="s">
        <v>619</v>
      </c>
      <c r="F143" s="179" t="s">
        <v>1</v>
      </c>
      <c r="G143" s="180" t="s">
        <v>1</v>
      </c>
      <c r="H143" s="180" t="s">
        <v>1</v>
      </c>
      <c r="I143" s="181" t="s">
        <v>1</v>
      </c>
    </row>
    <row r="144" spans="1:9" ht="16.7" customHeight="1" x14ac:dyDescent="0.2">
      <c r="A144" s="178" t="s">
        <v>1</v>
      </c>
      <c r="B144" s="179" t="s">
        <v>395</v>
      </c>
      <c r="C144" s="291" t="s">
        <v>396</v>
      </c>
      <c r="D144" s="291" t="s">
        <v>396</v>
      </c>
      <c r="E144" s="291" t="s">
        <v>396</v>
      </c>
      <c r="F144" s="179" t="s">
        <v>369</v>
      </c>
      <c r="G144" s="197">
        <v>5.2416</v>
      </c>
      <c r="H144" s="193">
        <v>6454</v>
      </c>
      <c r="I144" s="184">
        <v>33829</v>
      </c>
    </row>
    <row r="145" spans="1:9" ht="16.7" customHeight="1" x14ac:dyDescent="0.2">
      <c r="A145" s="178" t="s">
        <v>1</v>
      </c>
      <c r="B145" s="179" t="s">
        <v>405</v>
      </c>
      <c r="C145" s="291" t="s">
        <v>406</v>
      </c>
      <c r="D145" s="291" t="s">
        <v>406</v>
      </c>
      <c r="E145" s="291" t="s">
        <v>406</v>
      </c>
      <c r="F145" s="179" t="s">
        <v>369</v>
      </c>
      <c r="G145" s="196">
        <v>0.75027699999999997</v>
      </c>
      <c r="H145" s="180" t="s">
        <v>370</v>
      </c>
      <c r="I145" s="181" t="s">
        <v>370</v>
      </c>
    </row>
    <row r="146" spans="1:9" ht="30.2" customHeight="1" x14ac:dyDescent="0.2">
      <c r="A146" s="178" t="s">
        <v>1</v>
      </c>
      <c r="B146" s="179" t="s">
        <v>430</v>
      </c>
      <c r="C146" s="291" t="s">
        <v>431</v>
      </c>
      <c r="D146" s="291" t="s">
        <v>431</v>
      </c>
      <c r="E146" s="291" t="s">
        <v>431</v>
      </c>
      <c r="F146" s="179" t="s">
        <v>413</v>
      </c>
      <c r="G146" s="196">
        <v>2.2422000000000001E-2</v>
      </c>
      <c r="H146" s="193">
        <v>17136</v>
      </c>
      <c r="I146" s="184">
        <v>384</v>
      </c>
    </row>
    <row r="147" spans="1:9" ht="16.7" customHeight="1" x14ac:dyDescent="0.2">
      <c r="A147" s="178" t="s">
        <v>1</v>
      </c>
      <c r="B147" s="179" t="s">
        <v>476</v>
      </c>
      <c r="C147" s="291" t="s">
        <v>477</v>
      </c>
      <c r="D147" s="291" t="s">
        <v>477</v>
      </c>
      <c r="E147" s="291" t="s">
        <v>477</v>
      </c>
      <c r="F147" s="179" t="s">
        <v>413</v>
      </c>
      <c r="G147" s="192">
        <v>0.24883</v>
      </c>
      <c r="H147" s="193">
        <v>6882</v>
      </c>
      <c r="I147" s="184">
        <v>1712</v>
      </c>
    </row>
    <row r="148" spans="1:9" ht="16.7" customHeight="1" x14ac:dyDescent="0.2">
      <c r="A148" s="178" t="s">
        <v>1</v>
      </c>
      <c r="B148" s="179" t="s">
        <v>474</v>
      </c>
      <c r="C148" s="291" t="s">
        <v>475</v>
      </c>
      <c r="D148" s="291" t="s">
        <v>475</v>
      </c>
      <c r="E148" s="291" t="s">
        <v>475</v>
      </c>
      <c r="F148" s="179" t="s">
        <v>413</v>
      </c>
      <c r="G148" s="192">
        <v>5.0959999999999998E-2</v>
      </c>
      <c r="H148" s="193">
        <v>302</v>
      </c>
      <c r="I148" s="184">
        <v>15</v>
      </c>
    </row>
    <row r="149" spans="1:9" ht="16.7" customHeight="1" x14ac:dyDescent="0.2">
      <c r="A149" s="178" t="s">
        <v>1</v>
      </c>
      <c r="B149" s="179" t="s">
        <v>420</v>
      </c>
      <c r="C149" s="291" t="s">
        <v>421</v>
      </c>
      <c r="D149" s="291" t="s">
        <v>421</v>
      </c>
      <c r="E149" s="291" t="s">
        <v>421</v>
      </c>
      <c r="F149" s="179" t="s">
        <v>413</v>
      </c>
      <c r="G149" s="192">
        <v>0.31668000000000002</v>
      </c>
      <c r="H149" s="193">
        <v>13201</v>
      </c>
      <c r="I149" s="184">
        <v>4180</v>
      </c>
    </row>
    <row r="150" spans="1:9" ht="16.7" customHeight="1" x14ac:dyDescent="0.2">
      <c r="A150" s="178" t="s">
        <v>1</v>
      </c>
      <c r="B150" s="179" t="s">
        <v>464</v>
      </c>
      <c r="C150" s="291" t="s">
        <v>465</v>
      </c>
      <c r="D150" s="291" t="s">
        <v>465</v>
      </c>
      <c r="E150" s="291" t="s">
        <v>465</v>
      </c>
      <c r="F150" s="179" t="s">
        <v>413</v>
      </c>
      <c r="G150" s="196">
        <v>0.157248</v>
      </c>
      <c r="H150" s="193">
        <v>15646</v>
      </c>
      <c r="I150" s="184">
        <v>2460</v>
      </c>
    </row>
    <row r="151" spans="1:9" ht="30.2" customHeight="1" x14ac:dyDescent="0.2">
      <c r="A151" s="178" t="s">
        <v>1</v>
      </c>
      <c r="B151" s="179" t="s">
        <v>468</v>
      </c>
      <c r="C151" s="291" t="s">
        <v>469</v>
      </c>
      <c r="D151" s="291" t="s">
        <v>469</v>
      </c>
      <c r="E151" s="291" t="s">
        <v>469</v>
      </c>
      <c r="F151" s="179" t="s">
        <v>413</v>
      </c>
      <c r="G151" s="197">
        <v>0.29120000000000001</v>
      </c>
      <c r="H151" s="193">
        <v>120</v>
      </c>
      <c r="I151" s="184">
        <v>35</v>
      </c>
    </row>
    <row r="152" spans="1:9" ht="16.7" customHeight="1" x14ac:dyDescent="0.2">
      <c r="A152" s="178" t="s">
        <v>1</v>
      </c>
      <c r="B152" s="179" t="s">
        <v>411</v>
      </c>
      <c r="C152" s="291" t="s">
        <v>412</v>
      </c>
      <c r="D152" s="291" t="s">
        <v>412</v>
      </c>
      <c r="E152" s="291" t="s">
        <v>412</v>
      </c>
      <c r="F152" s="179" t="s">
        <v>413</v>
      </c>
      <c r="G152" s="196">
        <v>5.0959999999999998E-3</v>
      </c>
      <c r="H152" s="193">
        <v>8708</v>
      </c>
      <c r="I152" s="184">
        <v>44</v>
      </c>
    </row>
    <row r="153" spans="1:9" ht="16.7" customHeight="1" x14ac:dyDescent="0.2">
      <c r="A153" s="178" t="s">
        <v>1</v>
      </c>
      <c r="B153" s="179" t="s">
        <v>454</v>
      </c>
      <c r="C153" s="291" t="s">
        <v>455</v>
      </c>
      <c r="D153" s="291" t="s">
        <v>455</v>
      </c>
      <c r="E153" s="291" t="s">
        <v>455</v>
      </c>
      <c r="F153" s="179" t="s">
        <v>413</v>
      </c>
      <c r="G153" s="192">
        <v>0.36036000000000001</v>
      </c>
      <c r="H153" s="193">
        <v>55</v>
      </c>
      <c r="I153" s="184">
        <v>20</v>
      </c>
    </row>
    <row r="154" spans="1:9" ht="30.2" customHeight="1" x14ac:dyDescent="0.2">
      <c r="A154" s="178" t="s">
        <v>1</v>
      </c>
      <c r="B154" s="179" t="s">
        <v>624</v>
      </c>
      <c r="C154" s="291" t="s">
        <v>187</v>
      </c>
      <c r="D154" s="291" t="s">
        <v>187</v>
      </c>
      <c r="E154" s="291" t="s">
        <v>187</v>
      </c>
      <c r="F154" s="179" t="s">
        <v>113</v>
      </c>
      <c r="G154" s="201">
        <v>0.52</v>
      </c>
      <c r="H154" s="193">
        <v>1019</v>
      </c>
      <c r="I154" s="184">
        <v>530</v>
      </c>
    </row>
    <row r="155" spans="1:9" ht="30.2" customHeight="1" x14ac:dyDescent="0.2">
      <c r="A155" s="174" t="s">
        <v>188</v>
      </c>
      <c r="B155" s="174" t="s">
        <v>534</v>
      </c>
      <c r="C155" s="260" t="s">
        <v>625</v>
      </c>
      <c r="D155" s="260" t="s">
        <v>625</v>
      </c>
      <c r="E155" s="260" t="s">
        <v>625</v>
      </c>
      <c r="F155" s="174" t="s">
        <v>113</v>
      </c>
      <c r="G155" s="189">
        <v>1.04</v>
      </c>
      <c r="H155" s="190">
        <v>557</v>
      </c>
      <c r="I155" s="191">
        <v>579</v>
      </c>
    </row>
    <row r="156" spans="1:9" ht="30.2" customHeight="1" x14ac:dyDescent="0.2">
      <c r="A156" s="174" t="s">
        <v>189</v>
      </c>
      <c r="B156" s="174" t="s">
        <v>524</v>
      </c>
      <c r="C156" s="260" t="s">
        <v>626</v>
      </c>
      <c r="D156" s="260" t="s">
        <v>626</v>
      </c>
      <c r="E156" s="260" t="s">
        <v>626</v>
      </c>
      <c r="F156" s="174" t="s">
        <v>103</v>
      </c>
      <c r="G156" s="195">
        <v>0.223</v>
      </c>
      <c r="H156" s="190">
        <v>417967</v>
      </c>
      <c r="I156" s="191">
        <v>93207</v>
      </c>
    </row>
    <row r="157" spans="1:9" ht="30.2" customHeight="1" x14ac:dyDescent="0.2">
      <c r="A157" s="174" t="s">
        <v>191</v>
      </c>
      <c r="B157" s="174" t="s">
        <v>627</v>
      </c>
      <c r="C157" s="260" t="s">
        <v>193</v>
      </c>
      <c r="D157" s="260" t="s">
        <v>193</v>
      </c>
      <c r="E157" s="260" t="s">
        <v>193</v>
      </c>
      <c r="F157" s="174" t="s">
        <v>194</v>
      </c>
      <c r="G157" s="189">
        <v>0.39</v>
      </c>
      <c r="H157" s="190">
        <v>1819045</v>
      </c>
      <c r="I157" s="191">
        <v>709428</v>
      </c>
    </row>
    <row r="158" spans="1:9" ht="125.25" customHeight="1" x14ac:dyDescent="0.2">
      <c r="A158" s="178" t="s">
        <v>1</v>
      </c>
      <c r="B158" s="179" t="s">
        <v>1</v>
      </c>
      <c r="C158" s="291" t="s">
        <v>628</v>
      </c>
      <c r="D158" s="291" t="s">
        <v>628</v>
      </c>
      <c r="E158" s="291" t="s">
        <v>628</v>
      </c>
      <c r="F158" s="179" t="s">
        <v>1</v>
      </c>
      <c r="G158" s="180" t="s">
        <v>1</v>
      </c>
      <c r="H158" s="180" t="s">
        <v>1</v>
      </c>
      <c r="I158" s="181" t="s">
        <v>1</v>
      </c>
    </row>
    <row r="159" spans="1:9" ht="16.7" customHeight="1" x14ac:dyDescent="0.2">
      <c r="A159" s="178" t="s">
        <v>1</v>
      </c>
      <c r="B159" s="179" t="s">
        <v>385</v>
      </c>
      <c r="C159" s="291" t="s">
        <v>386</v>
      </c>
      <c r="D159" s="291" t="s">
        <v>386</v>
      </c>
      <c r="E159" s="291" t="s">
        <v>386</v>
      </c>
      <c r="F159" s="179" t="s">
        <v>369</v>
      </c>
      <c r="G159" s="196">
        <v>125.15193600000001</v>
      </c>
      <c r="H159" s="193">
        <v>5504</v>
      </c>
      <c r="I159" s="184">
        <v>688836</v>
      </c>
    </row>
    <row r="160" spans="1:9" ht="16.7" customHeight="1" x14ac:dyDescent="0.2">
      <c r="A160" s="178" t="s">
        <v>1</v>
      </c>
      <c r="B160" s="179" t="s">
        <v>405</v>
      </c>
      <c r="C160" s="291" t="s">
        <v>406</v>
      </c>
      <c r="D160" s="291" t="s">
        <v>406</v>
      </c>
      <c r="E160" s="291" t="s">
        <v>406</v>
      </c>
      <c r="F160" s="179" t="s">
        <v>369</v>
      </c>
      <c r="G160" s="192">
        <v>1.3431599999999999</v>
      </c>
      <c r="H160" s="180" t="s">
        <v>370</v>
      </c>
      <c r="I160" s="181" t="s">
        <v>370</v>
      </c>
    </row>
    <row r="161" spans="1:9" ht="16.7" customHeight="1" x14ac:dyDescent="0.2">
      <c r="A161" s="178" t="s">
        <v>1</v>
      </c>
      <c r="B161" s="179" t="s">
        <v>444</v>
      </c>
      <c r="C161" s="291" t="s">
        <v>445</v>
      </c>
      <c r="D161" s="291" t="s">
        <v>445</v>
      </c>
      <c r="E161" s="291" t="s">
        <v>445</v>
      </c>
      <c r="F161" s="179" t="s">
        <v>413</v>
      </c>
      <c r="G161" s="196">
        <v>0.31886399999999998</v>
      </c>
      <c r="H161" s="193">
        <v>15762</v>
      </c>
      <c r="I161" s="184">
        <v>5026</v>
      </c>
    </row>
    <row r="162" spans="1:9" ht="16.7" customHeight="1" x14ac:dyDescent="0.2">
      <c r="A162" s="178" t="s">
        <v>1</v>
      </c>
      <c r="B162" s="179" t="s">
        <v>476</v>
      </c>
      <c r="C162" s="291" t="s">
        <v>477</v>
      </c>
      <c r="D162" s="291" t="s">
        <v>477</v>
      </c>
      <c r="E162" s="291" t="s">
        <v>477</v>
      </c>
      <c r="F162" s="179" t="s">
        <v>413</v>
      </c>
      <c r="G162" s="196">
        <v>1.0133760000000001</v>
      </c>
      <c r="H162" s="193">
        <v>6882</v>
      </c>
      <c r="I162" s="184">
        <v>6974</v>
      </c>
    </row>
    <row r="163" spans="1:9" ht="16.7" customHeight="1" x14ac:dyDescent="0.2">
      <c r="A163" s="178" t="s">
        <v>1</v>
      </c>
      <c r="B163" s="179" t="s">
        <v>424</v>
      </c>
      <c r="C163" s="291" t="s">
        <v>425</v>
      </c>
      <c r="D163" s="291" t="s">
        <v>425</v>
      </c>
      <c r="E163" s="291" t="s">
        <v>425</v>
      </c>
      <c r="F163" s="179" t="s">
        <v>413</v>
      </c>
      <c r="G163" s="196">
        <v>17.380272000000001</v>
      </c>
      <c r="H163" s="193">
        <v>425</v>
      </c>
      <c r="I163" s="184">
        <v>7387</v>
      </c>
    </row>
    <row r="164" spans="1:9" ht="30.2" customHeight="1" x14ac:dyDescent="0.2">
      <c r="A164" s="178" t="s">
        <v>1</v>
      </c>
      <c r="B164" s="179" t="s">
        <v>468</v>
      </c>
      <c r="C164" s="291" t="s">
        <v>469</v>
      </c>
      <c r="D164" s="291" t="s">
        <v>469</v>
      </c>
      <c r="E164" s="291" t="s">
        <v>469</v>
      </c>
      <c r="F164" s="179" t="s">
        <v>413</v>
      </c>
      <c r="G164" s="199">
        <v>8.7360000000000007</v>
      </c>
      <c r="H164" s="193">
        <v>120</v>
      </c>
      <c r="I164" s="184">
        <v>1048</v>
      </c>
    </row>
    <row r="165" spans="1:9" ht="16.7" customHeight="1" x14ac:dyDescent="0.2">
      <c r="A165" s="178" t="s">
        <v>1</v>
      </c>
      <c r="B165" s="179" t="s">
        <v>466</v>
      </c>
      <c r="C165" s="291" t="s">
        <v>467</v>
      </c>
      <c r="D165" s="291" t="s">
        <v>467</v>
      </c>
      <c r="E165" s="291" t="s">
        <v>467</v>
      </c>
      <c r="F165" s="179" t="s">
        <v>413</v>
      </c>
      <c r="G165" s="192">
        <v>1.0919999999999999E-2</v>
      </c>
      <c r="H165" s="193">
        <v>13015</v>
      </c>
      <c r="I165" s="184">
        <v>142</v>
      </c>
    </row>
    <row r="166" spans="1:9" ht="16.7" customHeight="1" x14ac:dyDescent="0.2">
      <c r="A166" s="178" t="s">
        <v>1</v>
      </c>
      <c r="B166" s="179" t="s">
        <v>460</v>
      </c>
      <c r="C166" s="291" t="s">
        <v>461</v>
      </c>
      <c r="D166" s="291" t="s">
        <v>461</v>
      </c>
      <c r="E166" s="291" t="s">
        <v>461</v>
      </c>
      <c r="F166" s="179" t="s">
        <v>413</v>
      </c>
      <c r="G166" s="192">
        <v>1.0919999999999999E-2</v>
      </c>
      <c r="H166" s="193">
        <v>1320</v>
      </c>
      <c r="I166" s="184">
        <v>14</v>
      </c>
    </row>
    <row r="167" spans="1:9" ht="16.7" customHeight="1" x14ac:dyDescent="0.2">
      <c r="A167" s="174" t="s">
        <v>195</v>
      </c>
      <c r="B167" s="174" t="s">
        <v>528</v>
      </c>
      <c r="C167" s="260" t="s">
        <v>196</v>
      </c>
      <c r="D167" s="260" t="s">
        <v>196</v>
      </c>
      <c r="E167" s="260" t="s">
        <v>196</v>
      </c>
      <c r="F167" s="174" t="s">
        <v>197</v>
      </c>
      <c r="G167" s="190">
        <v>390</v>
      </c>
      <c r="H167" s="190">
        <v>4089</v>
      </c>
      <c r="I167" s="191">
        <v>1594710</v>
      </c>
    </row>
    <row r="168" spans="1:9" ht="30.2" customHeight="1" x14ac:dyDescent="0.2">
      <c r="A168" s="174" t="s">
        <v>198</v>
      </c>
      <c r="B168" s="174" t="s">
        <v>629</v>
      </c>
      <c r="C168" s="260" t="s">
        <v>200</v>
      </c>
      <c r="D168" s="260" t="s">
        <v>200</v>
      </c>
      <c r="E168" s="260" t="s">
        <v>200</v>
      </c>
      <c r="F168" s="174" t="s">
        <v>197</v>
      </c>
      <c r="G168" s="190">
        <v>47</v>
      </c>
      <c r="H168" s="190">
        <v>5426</v>
      </c>
      <c r="I168" s="191">
        <v>255022</v>
      </c>
    </row>
    <row r="169" spans="1:9" ht="43.7" customHeight="1" x14ac:dyDescent="0.2">
      <c r="A169" s="178" t="s">
        <v>1</v>
      </c>
      <c r="B169" s="179" t="s">
        <v>1</v>
      </c>
      <c r="C169" s="291" t="s">
        <v>630</v>
      </c>
      <c r="D169" s="291" t="s">
        <v>630</v>
      </c>
      <c r="E169" s="291" t="s">
        <v>630</v>
      </c>
      <c r="F169" s="179" t="s">
        <v>1</v>
      </c>
      <c r="G169" s="180" t="s">
        <v>1</v>
      </c>
      <c r="H169" s="180" t="s">
        <v>1</v>
      </c>
      <c r="I169" s="181" t="s">
        <v>1</v>
      </c>
    </row>
    <row r="170" spans="1:9" ht="16.7" customHeight="1" x14ac:dyDescent="0.2">
      <c r="A170" s="178" t="s">
        <v>1</v>
      </c>
      <c r="B170" s="179" t="s">
        <v>389</v>
      </c>
      <c r="C170" s="291" t="s">
        <v>390</v>
      </c>
      <c r="D170" s="291" t="s">
        <v>390</v>
      </c>
      <c r="E170" s="291" t="s">
        <v>390</v>
      </c>
      <c r="F170" s="179" t="s">
        <v>369</v>
      </c>
      <c r="G170" s="197">
        <v>25.793600000000001</v>
      </c>
      <c r="H170" s="193">
        <v>5795</v>
      </c>
      <c r="I170" s="184">
        <v>149474</v>
      </c>
    </row>
    <row r="171" spans="1:9" ht="16.7" customHeight="1" x14ac:dyDescent="0.2">
      <c r="A171" s="178" t="s">
        <v>1</v>
      </c>
      <c r="B171" s="179" t="s">
        <v>405</v>
      </c>
      <c r="C171" s="291" t="s">
        <v>406</v>
      </c>
      <c r="D171" s="291" t="s">
        <v>406</v>
      </c>
      <c r="E171" s="291" t="s">
        <v>406</v>
      </c>
      <c r="F171" s="179" t="s">
        <v>369</v>
      </c>
      <c r="G171" s="196">
        <v>7.6959679999999997</v>
      </c>
      <c r="H171" s="180" t="s">
        <v>370</v>
      </c>
      <c r="I171" s="181" t="s">
        <v>370</v>
      </c>
    </row>
    <row r="172" spans="1:9" ht="16.7" customHeight="1" x14ac:dyDescent="0.2">
      <c r="A172" s="178" t="s">
        <v>1</v>
      </c>
      <c r="B172" s="179" t="s">
        <v>420</v>
      </c>
      <c r="C172" s="291" t="s">
        <v>421</v>
      </c>
      <c r="D172" s="291" t="s">
        <v>421</v>
      </c>
      <c r="E172" s="291" t="s">
        <v>421</v>
      </c>
      <c r="F172" s="179" t="s">
        <v>413</v>
      </c>
      <c r="G172" s="196">
        <v>6.0430720000000004</v>
      </c>
      <c r="H172" s="193">
        <v>13201</v>
      </c>
      <c r="I172" s="184">
        <v>79775</v>
      </c>
    </row>
    <row r="173" spans="1:9" ht="16.7" customHeight="1" x14ac:dyDescent="0.2">
      <c r="A173" s="178" t="s">
        <v>1</v>
      </c>
      <c r="B173" s="179" t="s">
        <v>464</v>
      </c>
      <c r="C173" s="291" t="s">
        <v>465</v>
      </c>
      <c r="D173" s="291" t="s">
        <v>465</v>
      </c>
      <c r="E173" s="291" t="s">
        <v>465</v>
      </c>
      <c r="F173" s="179" t="s">
        <v>413</v>
      </c>
      <c r="G173" s="196">
        <v>1.647632</v>
      </c>
      <c r="H173" s="193">
        <v>15646</v>
      </c>
      <c r="I173" s="184">
        <v>25779</v>
      </c>
    </row>
    <row r="174" spans="1:9" ht="16.7" customHeight="1" x14ac:dyDescent="0.2">
      <c r="A174" s="178" t="s">
        <v>1</v>
      </c>
      <c r="B174" s="179" t="s">
        <v>411</v>
      </c>
      <c r="C174" s="291" t="s">
        <v>412</v>
      </c>
      <c r="D174" s="291" t="s">
        <v>412</v>
      </c>
      <c r="E174" s="291" t="s">
        <v>412</v>
      </c>
      <c r="F174" s="179" t="s">
        <v>413</v>
      </c>
      <c r="G174" s="196">
        <v>5.2639999999999996E-3</v>
      </c>
      <c r="H174" s="193">
        <v>8708</v>
      </c>
      <c r="I174" s="184">
        <v>46</v>
      </c>
    </row>
    <row r="175" spans="1:9" ht="30.2" customHeight="1" x14ac:dyDescent="0.2">
      <c r="A175" s="174" t="s">
        <v>202</v>
      </c>
      <c r="B175" s="174" t="s">
        <v>535</v>
      </c>
      <c r="C175" s="260" t="s">
        <v>631</v>
      </c>
      <c r="D175" s="260" t="s">
        <v>631</v>
      </c>
      <c r="E175" s="260" t="s">
        <v>631</v>
      </c>
      <c r="F175" s="174" t="s">
        <v>113</v>
      </c>
      <c r="G175" s="195">
        <v>5.165</v>
      </c>
      <c r="H175" s="190">
        <v>831</v>
      </c>
      <c r="I175" s="191">
        <v>4292</v>
      </c>
    </row>
    <row r="176" spans="1:9" ht="30.2" customHeight="1" x14ac:dyDescent="0.2">
      <c r="A176" s="174" t="s">
        <v>204</v>
      </c>
      <c r="B176" s="174" t="s">
        <v>526</v>
      </c>
      <c r="C176" s="260" t="s">
        <v>632</v>
      </c>
      <c r="D176" s="260" t="s">
        <v>632</v>
      </c>
      <c r="E176" s="260" t="s">
        <v>632</v>
      </c>
      <c r="F176" s="174" t="s">
        <v>103</v>
      </c>
      <c r="G176" s="195">
        <v>3.8759999999999999</v>
      </c>
      <c r="H176" s="190">
        <v>457479</v>
      </c>
      <c r="I176" s="191">
        <v>1773189</v>
      </c>
    </row>
    <row r="177" spans="1:9" ht="43.7" customHeight="1" x14ac:dyDescent="0.2">
      <c r="A177" s="174" t="s">
        <v>206</v>
      </c>
      <c r="B177" s="174" t="s">
        <v>633</v>
      </c>
      <c r="C177" s="260" t="s">
        <v>208</v>
      </c>
      <c r="D177" s="260" t="s">
        <v>208</v>
      </c>
      <c r="E177" s="260" t="s">
        <v>208</v>
      </c>
      <c r="F177" s="174" t="s">
        <v>209</v>
      </c>
      <c r="G177" s="190">
        <v>47</v>
      </c>
      <c r="H177" s="190">
        <v>6804</v>
      </c>
      <c r="I177" s="191">
        <v>319788</v>
      </c>
    </row>
    <row r="178" spans="1:9" ht="43.7" customHeight="1" x14ac:dyDescent="0.2">
      <c r="A178" s="178" t="s">
        <v>1</v>
      </c>
      <c r="B178" s="179" t="s">
        <v>1</v>
      </c>
      <c r="C178" s="291" t="s">
        <v>634</v>
      </c>
      <c r="D178" s="291" t="s">
        <v>634</v>
      </c>
      <c r="E178" s="291" t="s">
        <v>634</v>
      </c>
      <c r="F178" s="179" t="s">
        <v>1</v>
      </c>
      <c r="G178" s="180" t="s">
        <v>1</v>
      </c>
      <c r="H178" s="180" t="s">
        <v>1</v>
      </c>
      <c r="I178" s="181" t="s">
        <v>1</v>
      </c>
    </row>
    <row r="179" spans="1:9" ht="16.7" customHeight="1" x14ac:dyDescent="0.2">
      <c r="A179" s="178" t="s">
        <v>1</v>
      </c>
      <c r="B179" s="179" t="s">
        <v>391</v>
      </c>
      <c r="C179" s="291" t="s">
        <v>392</v>
      </c>
      <c r="D179" s="291" t="s">
        <v>392</v>
      </c>
      <c r="E179" s="291" t="s">
        <v>392</v>
      </c>
      <c r="F179" s="179" t="s">
        <v>369</v>
      </c>
      <c r="G179" s="192">
        <v>47.270719999999997</v>
      </c>
      <c r="H179" s="193">
        <v>5885</v>
      </c>
      <c r="I179" s="184">
        <v>278188</v>
      </c>
    </row>
    <row r="180" spans="1:9" ht="16.7" customHeight="1" x14ac:dyDescent="0.2">
      <c r="A180" s="178" t="s">
        <v>1</v>
      </c>
      <c r="B180" s="179" t="s">
        <v>405</v>
      </c>
      <c r="C180" s="291" t="s">
        <v>406</v>
      </c>
      <c r="D180" s="291" t="s">
        <v>406</v>
      </c>
      <c r="E180" s="291" t="s">
        <v>406</v>
      </c>
      <c r="F180" s="179" t="s">
        <v>369</v>
      </c>
      <c r="G180" s="196">
        <v>0.110544</v>
      </c>
      <c r="H180" s="180" t="s">
        <v>370</v>
      </c>
      <c r="I180" s="181" t="s">
        <v>370</v>
      </c>
    </row>
    <row r="181" spans="1:9" ht="16.7" customHeight="1" x14ac:dyDescent="0.2">
      <c r="A181" s="178" t="s">
        <v>1</v>
      </c>
      <c r="B181" s="179" t="s">
        <v>448</v>
      </c>
      <c r="C181" s="291" t="s">
        <v>449</v>
      </c>
      <c r="D181" s="291" t="s">
        <v>449</v>
      </c>
      <c r="E181" s="291" t="s">
        <v>449</v>
      </c>
      <c r="F181" s="179" t="s">
        <v>413</v>
      </c>
      <c r="G181" s="196">
        <v>13.728512</v>
      </c>
      <c r="H181" s="193">
        <v>18</v>
      </c>
      <c r="I181" s="184">
        <v>247</v>
      </c>
    </row>
    <row r="182" spans="1:9" ht="16.7" customHeight="1" x14ac:dyDescent="0.2">
      <c r="A182" s="178" t="s">
        <v>1</v>
      </c>
      <c r="B182" s="179" t="s">
        <v>411</v>
      </c>
      <c r="C182" s="291" t="s">
        <v>412</v>
      </c>
      <c r="D182" s="291" t="s">
        <v>412</v>
      </c>
      <c r="E182" s="291" t="s">
        <v>412</v>
      </c>
      <c r="F182" s="179" t="s">
        <v>413</v>
      </c>
      <c r="G182" s="196">
        <v>0.110544</v>
      </c>
      <c r="H182" s="193">
        <v>8708</v>
      </c>
      <c r="I182" s="184">
        <v>963</v>
      </c>
    </row>
    <row r="183" spans="1:9" ht="16.7" customHeight="1" x14ac:dyDescent="0.2">
      <c r="A183" s="178" t="s">
        <v>1</v>
      </c>
      <c r="B183" s="179" t="s">
        <v>635</v>
      </c>
      <c r="C183" s="291" t="s">
        <v>210</v>
      </c>
      <c r="D183" s="291" t="s">
        <v>210</v>
      </c>
      <c r="E183" s="291" t="s">
        <v>210</v>
      </c>
      <c r="F183" s="179" t="s">
        <v>103</v>
      </c>
      <c r="G183" s="196">
        <v>3.5437999999999997E-2</v>
      </c>
      <c r="H183" s="193">
        <v>624577</v>
      </c>
      <c r="I183" s="184">
        <v>22134</v>
      </c>
    </row>
    <row r="184" spans="1:9" ht="16.7" customHeight="1" x14ac:dyDescent="0.2">
      <c r="A184" s="178" t="s">
        <v>1</v>
      </c>
      <c r="B184" s="179" t="s">
        <v>636</v>
      </c>
      <c r="C184" s="291" t="s">
        <v>211</v>
      </c>
      <c r="D184" s="291" t="s">
        <v>211</v>
      </c>
      <c r="E184" s="291" t="s">
        <v>211</v>
      </c>
      <c r="F184" s="179" t="s">
        <v>103</v>
      </c>
      <c r="G184" s="196">
        <v>2.7729999999999999E-3</v>
      </c>
      <c r="H184" s="193">
        <v>1022397</v>
      </c>
      <c r="I184" s="184">
        <v>2835</v>
      </c>
    </row>
    <row r="185" spans="1:9" ht="16.7" customHeight="1" x14ac:dyDescent="0.2">
      <c r="A185" s="178" t="s">
        <v>1</v>
      </c>
      <c r="B185" s="179" t="s">
        <v>637</v>
      </c>
      <c r="C185" s="291" t="s">
        <v>212</v>
      </c>
      <c r="D185" s="291" t="s">
        <v>212</v>
      </c>
      <c r="E185" s="291" t="s">
        <v>212</v>
      </c>
      <c r="F185" s="179" t="s">
        <v>113</v>
      </c>
      <c r="G185" s="199">
        <v>18.893999999999998</v>
      </c>
      <c r="H185" s="193">
        <v>819</v>
      </c>
      <c r="I185" s="184">
        <v>15474</v>
      </c>
    </row>
    <row r="186" spans="1:9" ht="16.7" customHeight="1" x14ac:dyDescent="0.2">
      <c r="A186" s="174" t="s">
        <v>1</v>
      </c>
      <c r="B186" s="174" t="s">
        <v>1</v>
      </c>
      <c r="C186" s="260" t="s">
        <v>213</v>
      </c>
      <c r="D186" s="260" t="s">
        <v>213</v>
      </c>
      <c r="E186" s="260" t="s">
        <v>213</v>
      </c>
      <c r="F186" s="174" t="s">
        <v>1</v>
      </c>
      <c r="G186" s="187" t="s">
        <v>1</v>
      </c>
      <c r="H186" s="187" t="s">
        <v>1</v>
      </c>
      <c r="I186" s="188" t="s">
        <v>1</v>
      </c>
    </row>
    <row r="187" spans="1:9" ht="84.6" customHeight="1" x14ac:dyDescent="0.2">
      <c r="A187" s="174" t="s">
        <v>214</v>
      </c>
      <c r="B187" s="174" t="s">
        <v>638</v>
      </c>
      <c r="C187" s="260" t="s">
        <v>216</v>
      </c>
      <c r="D187" s="260" t="s">
        <v>216</v>
      </c>
      <c r="E187" s="260" t="s">
        <v>216</v>
      </c>
      <c r="F187" s="174" t="s">
        <v>217</v>
      </c>
      <c r="G187" s="194">
        <v>3.7</v>
      </c>
      <c r="H187" s="190">
        <v>100732</v>
      </c>
      <c r="I187" s="191">
        <v>372708</v>
      </c>
    </row>
    <row r="188" spans="1:9" ht="234" customHeight="1" x14ac:dyDescent="0.2">
      <c r="A188" s="178" t="s">
        <v>1</v>
      </c>
      <c r="B188" s="179" t="s">
        <v>1</v>
      </c>
      <c r="C188" s="291" t="s">
        <v>639</v>
      </c>
      <c r="D188" s="291" t="s">
        <v>639</v>
      </c>
      <c r="E188" s="291" t="s">
        <v>639</v>
      </c>
      <c r="F188" s="179" t="s">
        <v>1</v>
      </c>
      <c r="G188" s="180" t="s">
        <v>1</v>
      </c>
      <c r="H188" s="180" t="s">
        <v>1</v>
      </c>
      <c r="I188" s="181" t="s">
        <v>1</v>
      </c>
    </row>
    <row r="189" spans="1:9" ht="16.7" customHeight="1" x14ac:dyDescent="0.2">
      <c r="A189" s="178" t="s">
        <v>1</v>
      </c>
      <c r="B189" s="179" t="s">
        <v>387</v>
      </c>
      <c r="C189" s="291" t="s">
        <v>388</v>
      </c>
      <c r="D189" s="291" t="s">
        <v>388</v>
      </c>
      <c r="E189" s="291" t="s">
        <v>388</v>
      </c>
      <c r="F189" s="179" t="s">
        <v>369</v>
      </c>
      <c r="G189" s="192">
        <v>27.681920000000002</v>
      </c>
      <c r="H189" s="193">
        <v>5602</v>
      </c>
      <c r="I189" s="184">
        <v>155074</v>
      </c>
    </row>
    <row r="190" spans="1:9" ht="16.7" customHeight="1" x14ac:dyDescent="0.2">
      <c r="A190" s="178" t="s">
        <v>1</v>
      </c>
      <c r="B190" s="179" t="s">
        <v>405</v>
      </c>
      <c r="C190" s="291" t="s">
        <v>406</v>
      </c>
      <c r="D190" s="291" t="s">
        <v>406</v>
      </c>
      <c r="E190" s="291" t="s">
        <v>406</v>
      </c>
      <c r="F190" s="179" t="s">
        <v>369</v>
      </c>
      <c r="G190" s="192">
        <v>4.4755200000000004</v>
      </c>
      <c r="H190" s="180" t="s">
        <v>370</v>
      </c>
      <c r="I190" s="181" t="s">
        <v>370</v>
      </c>
    </row>
    <row r="191" spans="1:9" ht="16.7" customHeight="1" x14ac:dyDescent="0.2">
      <c r="A191" s="178" t="s">
        <v>1</v>
      </c>
      <c r="B191" s="179" t="s">
        <v>442</v>
      </c>
      <c r="C191" s="291" t="s">
        <v>443</v>
      </c>
      <c r="D191" s="291" t="s">
        <v>443</v>
      </c>
      <c r="E191" s="291" t="s">
        <v>443</v>
      </c>
      <c r="F191" s="179" t="s">
        <v>413</v>
      </c>
      <c r="G191" s="192">
        <v>2.81792</v>
      </c>
      <c r="H191" s="193">
        <v>13496</v>
      </c>
      <c r="I191" s="184">
        <v>38031</v>
      </c>
    </row>
    <row r="192" spans="1:9" ht="16.7" customHeight="1" x14ac:dyDescent="0.2">
      <c r="A192" s="178" t="s">
        <v>1</v>
      </c>
      <c r="B192" s="179" t="s">
        <v>411</v>
      </c>
      <c r="C192" s="291" t="s">
        <v>412</v>
      </c>
      <c r="D192" s="291" t="s">
        <v>412</v>
      </c>
      <c r="E192" s="291" t="s">
        <v>412</v>
      </c>
      <c r="F192" s="179" t="s">
        <v>413</v>
      </c>
      <c r="G192" s="197">
        <v>1.6576</v>
      </c>
      <c r="H192" s="193">
        <v>8708</v>
      </c>
      <c r="I192" s="184">
        <v>14434</v>
      </c>
    </row>
    <row r="193" spans="1:9" ht="16.7" customHeight="1" x14ac:dyDescent="0.2">
      <c r="A193" s="178" t="s">
        <v>1</v>
      </c>
      <c r="B193" s="179" t="s">
        <v>640</v>
      </c>
      <c r="C193" s="291" t="s">
        <v>218</v>
      </c>
      <c r="D193" s="291" t="s">
        <v>218</v>
      </c>
      <c r="E193" s="291" t="s">
        <v>218</v>
      </c>
      <c r="F193" s="179" t="s">
        <v>219</v>
      </c>
      <c r="G193" s="197">
        <v>2.1200999999999999</v>
      </c>
      <c r="H193" s="193">
        <v>22011</v>
      </c>
      <c r="I193" s="184">
        <v>46666</v>
      </c>
    </row>
    <row r="194" spans="1:9" ht="16.7" customHeight="1" x14ac:dyDescent="0.2">
      <c r="A194" s="178" t="s">
        <v>1</v>
      </c>
      <c r="B194" s="179" t="s">
        <v>641</v>
      </c>
      <c r="C194" s="291" t="s">
        <v>220</v>
      </c>
      <c r="D194" s="291" t="s">
        <v>220</v>
      </c>
      <c r="E194" s="291" t="s">
        <v>220</v>
      </c>
      <c r="F194" s="179" t="s">
        <v>219</v>
      </c>
      <c r="G194" s="197">
        <v>0.37369999999999998</v>
      </c>
      <c r="H194" s="193">
        <v>23145</v>
      </c>
      <c r="I194" s="184">
        <v>8649</v>
      </c>
    </row>
    <row r="195" spans="1:9" ht="16.7" customHeight="1" x14ac:dyDescent="0.2">
      <c r="A195" s="178" t="s">
        <v>1</v>
      </c>
      <c r="B195" s="179" t="s">
        <v>642</v>
      </c>
      <c r="C195" s="291" t="s">
        <v>221</v>
      </c>
      <c r="D195" s="291" t="s">
        <v>221</v>
      </c>
      <c r="E195" s="291" t="s">
        <v>221</v>
      </c>
      <c r="F195" s="179" t="s">
        <v>103</v>
      </c>
      <c r="G195" s="197">
        <v>1.4800000000000001E-2</v>
      </c>
      <c r="H195" s="193">
        <v>423648</v>
      </c>
      <c r="I195" s="184">
        <v>6270</v>
      </c>
    </row>
    <row r="196" spans="1:9" ht="16.7" customHeight="1" x14ac:dyDescent="0.2">
      <c r="A196" s="178" t="s">
        <v>1</v>
      </c>
      <c r="B196" s="179" t="s">
        <v>643</v>
      </c>
      <c r="C196" s="291" t="s">
        <v>222</v>
      </c>
      <c r="D196" s="291" t="s">
        <v>222</v>
      </c>
      <c r="E196" s="291" t="s">
        <v>222</v>
      </c>
      <c r="F196" s="179" t="s">
        <v>113</v>
      </c>
      <c r="G196" s="201">
        <v>91.02</v>
      </c>
      <c r="H196" s="193">
        <v>1138</v>
      </c>
      <c r="I196" s="184">
        <v>103581</v>
      </c>
    </row>
    <row r="197" spans="1:9" ht="30.2" customHeight="1" x14ac:dyDescent="0.2">
      <c r="A197" s="174" t="s">
        <v>223</v>
      </c>
      <c r="B197" s="174" t="s">
        <v>644</v>
      </c>
      <c r="C197" s="260" t="s">
        <v>645</v>
      </c>
      <c r="D197" s="260" t="s">
        <v>645</v>
      </c>
      <c r="E197" s="260" t="s">
        <v>645</v>
      </c>
      <c r="F197" s="174" t="s">
        <v>219</v>
      </c>
      <c r="G197" s="200">
        <v>0.32190000000000002</v>
      </c>
      <c r="H197" s="190">
        <v>13961</v>
      </c>
      <c r="I197" s="191">
        <v>4494</v>
      </c>
    </row>
    <row r="198" spans="1:9" ht="57.4" customHeight="1" x14ac:dyDescent="0.2">
      <c r="A198" s="178" t="s">
        <v>1</v>
      </c>
      <c r="B198" s="179" t="s">
        <v>1</v>
      </c>
      <c r="C198" s="291" t="s">
        <v>646</v>
      </c>
      <c r="D198" s="291" t="s">
        <v>646</v>
      </c>
      <c r="E198" s="291" t="s">
        <v>646</v>
      </c>
      <c r="F198" s="179" t="s">
        <v>1</v>
      </c>
      <c r="G198" s="180" t="s">
        <v>1</v>
      </c>
      <c r="H198" s="180" t="s">
        <v>1</v>
      </c>
      <c r="I198" s="181" t="s">
        <v>1</v>
      </c>
    </row>
    <row r="199" spans="1:9" ht="16.7" customHeight="1" x14ac:dyDescent="0.2">
      <c r="A199" s="178" t="s">
        <v>1</v>
      </c>
      <c r="B199" s="179" t="s">
        <v>373</v>
      </c>
      <c r="C199" s="291" t="s">
        <v>372</v>
      </c>
      <c r="D199" s="291" t="s">
        <v>372</v>
      </c>
      <c r="E199" s="291" t="s">
        <v>372</v>
      </c>
      <c r="F199" s="179" t="s">
        <v>369</v>
      </c>
      <c r="G199" s="196">
        <v>1.1052439999999999</v>
      </c>
      <c r="H199" s="193">
        <v>4066</v>
      </c>
      <c r="I199" s="184">
        <v>4494</v>
      </c>
    </row>
    <row r="200" spans="1:9" ht="30.2" customHeight="1" x14ac:dyDescent="0.2">
      <c r="A200" s="174" t="s">
        <v>227</v>
      </c>
      <c r="B200" s="174" t="s">
        <v>532</v>
      </c>
      <c r="C200" s="260" t="s">
        <v>647</v>
      </c>
      <c r="D200" s="260" t="s">
        <v>647</v>
      </c>
      <c r="E200" s="260" t="s">
        <v>647</v>
      </c>
      <c r="F200" s="174" t="s">
        <v>103</v>
      </c>
      <c r="G200" s="195">
        <v>9.8000000000000004E-2</v>
      </c>
      <c r="H200" s="190">
        <v>34325</v>
      </c>
      <c r="I200" s="191">
        <v>3364</v>
      </c>
    </row>
    <row r="201" spans="1:9" ht="30.2" customHeight="1" x14ac:dyDescent="0.2">
      <c r="A201" s="174" t="s">
        <v>229</v>
      </c>
      <c r="B201" s="174" t="s">
        <v>507</v>
      </c>
      <c r="C201" s="260" t="s">
        <v>648</v>
      </c>
      <c r="D201" s="260" t="s">
        <v>648</v>
      </c>
      <c r="E201" s="260" t="s">
        <v>648</v>
      </c>
      <c r="F201" s="174" t="s">
        <v>103</v>
      </c>
      <c r="G201" s="195">
        <v>0.58399999999999996</v>
      </c>
      <c r="H201" s="190">
        <v>3384</v>
      </c>
      <c r="I201" s="191">
        <v>1976</v>
      </c>
    </row>
    <row r="202" spans="1:9" ht="16.7" customHeight="1" x14ac:dyDescent="0.2">
      <c r="A202" s="174" t="s">
        <v>230</v>
      </c>
      <c r="B202" s="174" t="s">
        <v>510</v>
      </c>
      <c r="C202" s="260" t="s">
        <v>231</v>
      </c>
      <c r="D202" s="260" t="s">
        <v>231</v>
      </c>
      <c r="E202" s="260" t="s">
        <v>231</v>
      </c>
      <c r="F202" s="174" t="s">
        <v>115</v>
      </c>
      <c r="G202" s="190">
        <v>2</v>
      </c>
      <c r="H202" s="190">
        <v>61049</v>
      </c>
      <c r="I202" s="191">
        <v>122098</v>
      </c>
    </row>
    <row r="203" spans="1:9" ht="16.7" customHeight="1" x14ac:dyDescent="0.2">
      <c r="A203" s="174" t="s">
        <v>232</v>
      </c>
      <c r="B203" s="174" t="s">
        <v>498</v>
      </c>
      <c r="C203" s="260" t="s">
        <v>233</v>
      </c>
      <c r="D203" s="260" t="s">
        <v>233</v>
      </c>
      <c r="E203" s="260" t="s">
        <v>233</v>
      </c>
      <c r="F203" s="174" t="s">
        <v>115</v>
      </c>
      <c r="G203" s="190">
        <v>6</v>
      </c>
      <c r="H203" s="190">
        <v>44778</v>
      </c>
      <c r="I203" s="191">
        <v>268668</v>
      </c>
    </row>
    <row r="204" spans="1:9" ht="16.7" customHeight="1" x14ac:dyDescent="0.2">
      <c r="A204" s="174" t="s">
        <v>234</v>
      </c>
      <c r="B204" s="174" t="s">
        <v>512</v>
      </c>
      <c r="C204" s="260" t="s">
        <v>235</v>
      </c>
      <c r="D204" s="260" t="s">
        <v>235</v>
      </c>
      <c r="E204" s="260" t="s">
        <v>235</v>
      </c>
      <c r="F204" s="174" t="s">
        <v>115</v>
      </c>
      <c r="G204" s="190">
        <v>2</v>
      </c>
      <c r="H204" s="190">
        <v>20362</v>
      </c>
      <c r="I204" s="191">
        <v>40724</v>
      </c>
    </row>
    <row r="205" spans="1:9" ht="16.7" customHeight="1" x14ac:dyDescent="0.2">
      <c r="A205" s="174" t="s">
        <v>236</v>
      </c>
      <c r="B205" s="174" t="s">
        <v>508</v>
      </c>
      <c r="C205" s="260" t="s">
        <v>237</v>
      </c>
      <c r="D205" s="260" t="s">
        <v>237</v>
      </c>
      <c r="E205" s="260" t="s">
        <v>237</v>
      </c>
      <c r="F205" s="174" t="s">
        <v>115</v>
      </c>
      <c r="G205" s="190">
        <v>2</v>
      </c>
      <c r="H205" s="190">
        <v>55335</v>
      </c>
      <c r="I205" s="191">
        <v>110670</v>
      </c>
    </row>
    <row r="206" spans="1:9" ht="16.7" customHeight="1" x14ac:dyDescent="0.2">
      <c r="A206" s="174" t="s">
        <v>238</v>
      </c>
      <c r="B206" s="174" t="s">
        <v>496</v>
      </c>
      <c r="C206" s="260" t="s">
        <v>239</v>
      </c>
      <c r="D206" s="260" t="s">
        <v>239</v>
      </c>
      <c r="E206" s="260" t="s">
        <v>239</v>
      </c>
      <c r="F206" s="174" t="s">
        <v>115</v>
      </c>
      <c r="G206" s="190">
        <v>6</v>
      </c>
      <c r="H206" s="190">
        <v>2981</v>
      </c>
      <c r="I206" s="191">
        <v>17886</v>
      </c>
    </row>
    <row r="207" spans="1:9" ht="16.7" customHeight="1" x14ac:dyDescent="0.2">
      <c r="A207" s="174" t="s">
        <v>240</v>
      </c>
      <c r="B207" s="174" t="s">
        <v>501</v>
      </c>
      <c r="C207" s="260" t="s">
        <v>241</v>
      </c>
      <c r="D207" s="260" t="s">
        <v>241</v>
      </c>
      <c r="E207" s="260" t="s">
        <v>241</v>
      </c>
      <c r="F207" s="174" t="s">
        <v>115</v>
      </c>
      <c r="G207" s="190">
        <v>2</v>
      </c>
      <c r="H207" s="190">
        <v>88705</v>
      </c>
      <c r="I207" s="191">
        <v>177410</v>
      </c>
    </row>
    <row r="208" spans="1:9" ht="16.7" customHeight="1" x14ac:dyDescent="0.2">
      <c r="A208" s="174" t="s">
        <v>242</v>
      </c>
      <c r="B208" s="174" t="s">
        <v>521</v>
      </c>
      <c r="C208" s="260" t="s">
        <v>243</v>
      </c>
      <c r="D208" s="260" t="s">
        <v>243</v>
      </c>
      <c r="E208" s="260" t="s">
        <v>243</v>
      </c>
      <c r="F208" s="174" t="s">
        <v>121</v>
      </c>
      <c r="G208" s="190">
        <v>4</v>
      </c>
      <c r="H208" s="190">
        <v>1819</v>
      </c>
      <c r="I208" s="191">
        <v>7276</v>
      </c>
    </row>
    <row r="209" spans="1:9" ht="30.2" customHeight="1" x14ac:dyDescent="0.2">
      <c r="A209" s="174" t="s">
        <v>244</v>
      </c>
      <c r="B209" s="174" t="s">
        <v>504</v>
      </c>
      <c r="C209" s="260" t="s">
        <v>649</v>
      </c>
      <c r="D209" s="260" t="s">
        <v>649</v>
      </c>
      <c r="E209" s="260" t="s">
        <v>649</v>
      </c>
      <c r="F209" s="174" t="s">
        <v>103</v>
      </c>
      <c r="G209" s="189">
        <v>0.06</v>
      </c>
      <c r="H209" s="190">
        <v>1180013</v>
      </c>
      <c r="I209" s="191">
        <v>70801</v>
      </c>
    </row>
    <row r="210" spans="1:9" ht="84.6" customHeight="1" x14ac:dyDescent="0.2">
      <c r="A210" s="174" t="s">
        <v>246</v>
      </c>
      <c r="B210" s="174" t="s">
        <v>650</v>
      </c>
      <c r="C210" s="260" t="s">
        <v>248</v>
      </c>
      <c r="D210" s="260" t="s">
        <v>248</v>
      </c>
      <c r="E210" s="260" t="s">
        <v>248</v>
      </c>
      <c r="F210" s="174" t="s">
        <v>217</v>
      </c>
      <c r="G210" s="195">
        <v>15.659000000000001</v>
      </c>
      <c r="H210" s="190">
        <v>108253</v>
      </c>
      <c r="I210" s="191">
        <v>1695134</v>
      </c>
    </row>
    <row r="211" spans="1:9" ht="274.89999999999998" customHeight="1" x14ac:dyDescent="0.2">
      <c r="A211" s="178" t="s">
        <v>1</v>
      </c>
      <c r="B211" s="179" t="s">
        <v>1</v>
      </c>
      <c r="C211" s="291" t="s">
        <v>651</v>
      </c>
      <c r="D211" s="291" t="s">
        <v>651</v>
      </c>
      <c r="E211" s="291" t="s">
        <v>651</v>
      </c>
      <c r="F211" s="179" t="s">
        <v>1</v>
      </c>
      <c r="G211" s="180" t="s">
        <v>1</v>
      </c>
      <c r="H211" s="180" t="s">
        <v>1</v>
      </c>
      <c r="I211" s="181" t="s">
        <v>1</v>
      </c>
    </row>
    <row r="212" spans="1:9" ht="16.7" customHeight="1" x14ac:dyDescent="0.2">
      <c r="A212" s="178" t="s">
        <v>1</v>
      </c>
      <c r="B212" s="179" t="s">
        <v>393</v>
      </c>
      <c r="C212" s="291" t="s">
        <v>394</v>
      </c>
      <c r="D212" s="291" t="s">
        <v>394</v>
      </c>
      <c r="E212" s="291" t="s">
        <v>394</v>
      </c>
      <c r="F212" s="179" t="s">
        <v>369</v>
      </c>
      <c r="G212" s="196">
        <v>159.07038600000001</v>
      </c>
      <c r="H212" s="193">
        <v>6112</v>
      </c>
      <c r="I212" s="184">
        <v>972238</v>
      </c>
    </row>
    <row r="213" spans="1:9" ht="16.7" customHeight="1" x14ac:dyDescent="0.2">
      <c r="A213" s="178" t="s">
        <v>1</v>
      </c>
      <c r="B213" s="179" t="s">
        <v>405</v>
      </c>
      <c r="C213" s="291" t="s">
        <v>406</v>
      </c>
      <c r="D213" s="291" t="s">
        <v>406</v>
      </c>
      <c r="E213" s="291" t="s">
        <v>406</v>
      </c>
      <c r="F213" s="179" t="s">
        <v>369</v>
      </c>
      <c r="G213" s="196">
        <v>19.169121000000001</v>
      </c>
      <c r="H213" s="180" t="s">
        <v>370</v>
      </c>
      <c r="I213" s="181" t="s">
        <v>370</v>
      </c>
    </row>
    <row r="214" spans="1:9" ht="16.7" customHeight="1" x14ac:dyDescent="0.2">
      <c r="A214" s="178" t="s">
        <v>1</v>
      </c>
      <c r="B214" s="179" t="s">
        <v>432</v>
      </c>
      <c r="C214" s="291" t="s">
        <v>433</v>
      </c>
      <c r="D214" s="291" t="s">
        <v>433</v>
      </c>
      <c r="E214" s="291" t="s">
        <v>433</v>
      </c>
      <c r="F214" s="179" t="s">
        <v>413</v>
      </c>
      <c r="G214" s="196">
        <v>14.293535</v>
      </c>
      <c r="H214" s="193">
        <v>64</v>
      </c>
      <c r="I214" s="184">
        <v>915</v>
      </c>
    </row>
    <row r="215" spans="1:9" ht="16.7" customHeight="1" x14ac:dyDescent="0.2">
      <c r="A215" s="178" t="s">
        <v>1</v>
      </c>
      <c r="B215" s="179" t="s">
        <v>442</v>
      </c>
      <c r="C215" s="291" t="s">
        <v>443</v>
      </c>
      <c r="D215" s="291" t="s">
        <v>443</v>
      </c>
      <c r="E215" s="291" t="s">
        <v>443</v>
      </c>
      <c r="F215" s="179" t="s">
        <v>413</v>
      </c>
      <c r="G215" s="196">
        <v>6.7696990000000001</v>
      </c>
      <c r="H215" s="193">
        <v>13496</v>
      </c>
      <c r="I215" s="184">
        <v>91364</v>
      </c>
    </row>
    <row r="216" spans="1:9" ht="16.7" customHeight="1" x14ac:dyDescent="0.2">
      <c r="A216" s="178" t="s">
        <v>1</v>
      </c>
      <c r="B216" s="179" t="s">
        <v>476</v>
      </c>
      <c r="C216" s="291" t="s">
        <v>477</v>
      </c>
      <c r="D216" s="291" t="s">
        <v>477</v>
      </c>
      <c r="E216" s="291" t="s">
        <v>477</v>
      </c>
      <c r="F216" s="179" t="s">
        <v>413</v>
      </c>
      <c r="G216" s="192">
        <v>7.4887600000000001</v>
      </c>
      <c r="H216" s="193">
        <v>6882</v>
      </c>
      <c r="I216" s="184">
        <v>51538</v>
      </c>
    </row>
    <row r="217" spans="1:9" ht="16.7" customHeight="1" x14ac:dyDescent="0.2">
      <c r="A217" s="178" t="s">
        <v>1</v>
      </c>
      <c r="B217" s="179" t="s">
        <v>438</v>
      </c>
      <c r="C217" s="291" t="s">
        <v>439</v>
      </c>
      <c r="D217" s="291" t="s">
        <v>439</v>
      </c>
      <c r="E217" s="291" t="s">
        <v>439</v>
      </c>
      <c r="F217" s="179" t="s">
        <v>413</v>
      </c>
      <c r="G217" s="196">
        <v>4.4546720000000004</v>
      </c>
      <c r="H217" s="193">
        <v>1179</v>
      </c>
      <c r="I217" s="184">
        <v>5252</v>
      </c>
    </row>
    <row r="218" spans="1:9" ht="16.7" customHeight="1" x14ac:dyDescent="0.2">
      <c r="A218" s="178" t="s">
        <v>1</v>
      </c>
      <c r="B218" s="179" t="s">
        <v>411</v>
      </c>
      <c r="C218" s="291" t="s">
        <v>412</v>
      </c>
      <c r="D218" s="291" t="s">
        <v>412</v>
      </c>
      <c r="E218" s="291" t="s">
        <v>412</v>
      </c>
      <c r="F218" s="179" t="s">
        <v>413</v>
      </c>
      <c r="G218" s="196">
        <v>4.9106620000000003</v>
      </c>
      <c r="H218" s="193">
        <v>8708</v>
      </c>
      <c r="I218" s="184">
        <v>42762</v>
      </c>
    </row>
    <row r="219" spans="1:9" ht="16.7" customHeight="1" x14ac:dyDescent="0.2">
      <c r="A219" s="178" t="s">
        <v>1</v>
      </c>
      <c r="B219" s="179" t="s">
        <v>456</v>
      </c>
      <c r="C219" s="291" t="s">
        <v>457</v>
      </c>
      <c r="D219" s="291" t="s">
        <v>457</v>
      </c>
      <c r="E219" s="291" t="s">
        <v>457</v>
      </c>
      <c r="F219" s="179" t="s">
        <v>413</v>
      </c>
      <c r="G219" s="196">
        <v>0.57875699999999997</v>
      </c>
      <c r="H219" s="193">
        <v>115</v>
      </c>
      <c r="I219" s="184">
        <v>67</v>
      </c>
    </row>
    <row r="220" spans="1:9" ht="16.7" customHeight="1" x14ac:dyDescent="0.2">
      <c r="A220" s="178" t="s">
        <v>1</v>
      </c>
      <c r="B220" s="179" t="s">
        <v>640</v>
      </c>
      <c r="C220" s="291" t="s">
        <v>218</v>
      </c>
      <c r="D220" s="291" t="s">
        <v>218</v>
      </c>
      <c r="E220" s="291" t="s">
        <v>218</v>
      </c>
      <c r="F220" s="179" t="s">
        <v>219</v>
      </c>
      <c r="G220" s="196">
        <v>1.988693</v>
      </c>
      <c r="H220" s="193">
        <v>22011</v>
      </c>
      <c r="I220" s="184">
        <v>43773</v>
      </c>
    </row>
    <row r="221" spans="1:9" ht="16.7" customHeight="1" x14ac:dyDescent="0.2">
      <c r="A221" s="178" t="s">
        <v>1</v>
      </c>
      <c r="B221" s="179" t="s">
        <v>641</v>
      </c>
      <c r="C221" s="291" t="s">
        <v>220</v>
      </c>
      <c r="D221" s="291" t="s">
        <v>220</v>
      </c>
      <c r="E221" s="291" t="s">
        <v>220</v>
      </c>
      <c r="F221" s="179" t="s">
        <v>219</v>
      </c>
      <c r="G221" s="196">
        <v>12.135725000000001</v>
      </c>
      <c r="H221" s="193">
        <v>23145</v>
      </c>
      <c r="I221" s="184">
        <v>280881</v>
      </c>
    </row>
    <row r="222" spans="1:9" ht="16.7" customHeight="1" x14ac:dyDescent="0.2">
      <c r="A222" s="178" t="s">
        <v>1</v>
      </c>
      <c r="B222" s="179" t="s">
        <v>652</v>
      </c>
      <c r="C222" s="291" t="s">
        <v>250</v>
      </c>
      <c r="D222" s="291" t="s">
        <v>250</v>
      </c>
      <c r="E222" s="291" t="s">
        <v>250</v>
      </c>
      <c r="F222" s="179" t="s">
        <v>103</v>
      </c>
      <c r="G222" s="196">
        <v>0.90822199999999997</v>
      </c>
      <c r="H222" s="193">
        <v>30283</v>
      </c>
      <c r="I222" s="184">
        <v>27504</v>
      </c>
    </row>
    <row r="223" spans="1:9" ht="16.7" customHeight="1" x14ac:dyDescent="0.2">
      <c r="A223" s="178" t="s">
        <v>1</v>
      </c>
      <c r="B223" s="179" t="s">
        <v>653</v>
      </c>
      <c r="C223" s="291" t="s">
        <v>251</v>
      </c>
      <c r="D223" s="291" t="s">
        <v>251</v>
      </c>
      <c r="E223" s="291" t="s">
        <v>251</v>
      </c>
      <c r="F223" s="179" t="s">
        <v>113</v>
      </c>
      <c r="G223" s="192">
        <v>2.9752100000000001</v>
      </c>
      <c r="H223" s="193">
        <v>629</v>
      </c>
      <c r="I223" s="184">
        <v>1871</v>
      </c>
    </row>
    <row r="224" spans="1:9" ht="16.7" customHeight="1" x14ac:dyDescent="0.2">
      <c r="A224" s="178" t="s">
        <v>1</v>
      </c>
      <c r="B224" s="179" t="s">
        <v>642</v>
      </c>
      <c r="C224" s="291" t="s">
        <v>221</v>
      </c>
      <c r="D224" s="291" t="s">
        <v>221</v>
      </c>
      <c r="E224" s="291" t="s">
        <v>221</v>
      </c>
      <c r="F224" s="179" t="s">
        <v>103</v>
      </c>
      <c r="G224" s="196">
        <v>6.7334000000000005E-2</v>
      </c>
      <c r="H224" s="193">
        <v>423648</v>
      </c>
      <c r="I224" s="184">
        <v>28526</v>
      </c>
    </row>
    <row r="225" spans="1:9" ht="16.7" customHeight="1" x14ac:dyDescent="0.2">
      <c r="A225" s="178" t="s">
        <v>1</v>
      </c>
      <c r="B225" s="179" t="s">
        <v>654</v>
      </c>
      <c r="C225" s="291" t="s">
        <v>252</v>
      </c>
      <c r="D225" s="291" t="s">
        <v>252</v>
      </c>
      <c r="E225" s="291" t="s">
        <v>252</v>
      </c>
      <c r="F225" s="179" t="s">
        <v>219</v>
      </c>
      <c r="G225" s="196">
        <v>1.7225000000000001E-2</v>
      </c>
      <c r="H225" s="193">
        <v>25928</v>
      </c>
      <c r="I225" s="184">
        <v>447</v>
      </c>
    </row>
    <row r="226" spans="1:9" ht="16.7" customHeight="1" x14ac:dyDescent="0.2">
      <c r="A226" s="178" t="s">
        <v>1</v>
      </c>
      <c r="B226" s="179" t="s">
        <v>655</v>
      </c>
      <c r="C226" s="291" t="s">
        <v>253</v>
      </c>
      <c r="D226" s="291" t="s">
        <v>253</v>
      </c>
      <c r="E226" s="291" t="s">
        <v>253</v>
      </c>
      <c r="F226" s="179" t="s">
        <v>113</v>
      </c>
      <c r="G226" s="199">
        <v>532.40599999999995</v>
      </c>
      <c r="H226" s="193">
        <v>278</v>
      </c>
      <c r="I226" s="184">
        <v>148009</v>
      </c>
    </row>
    <row r="227" spans="1:9" ht="30.2" customHeight="1" x14ac:dyDescent="0.2">
      <c r="A227" s="174" t="s">
        <v>254</v>
      </c>
      <c r="B227" s="174" t="s">
        <v>644</v>
      </c>
      <c r="C227" s="260" t="s">
        <v>656</v>
      </c>
      <c r="D227" s="260" t="s">
        <v>656</v>
      </c>
      <c r="E227" s="260" t="s">
        <v>656</v>
      </c>
      <c r="F227" s="174" t="s">
        <v>219</v>
      </c>
      <c r="G227" s="200">
        <v>0.2505</v>
      </c>
      <c r="H227" s="190">
        <v>13961</v>
      </c>
      <c r="I227" s="191">
        <v>3497</v>
      </c>
    </row>
    <row r="228" spans="1:9" ht="57.4" customHeight="1" x14ac:dyDescent="0.2">
      <c r="A228" s="178" t="s">
        <v>1</v>
      </c>
      <c r="B228" s="179" t="s">
        <v>1</v>
      </c>
      <c r="C228" s="291" t="s">
        <v>646</v>
      </c>
      <c r="D228" s="291" t="s">
        <v>646</v>
      </c>
      <c r="E228" s="291" t="s">
        <v>646</v>
      </c>
      <c r="F228" s="179" t="s">
        <v>1</v>
      </c>
      <c r="G228" s="180" t="s">
        <v>1</v>
      </c>
      <c r="H228" s="180" t="s">
        <v>1</v>
      </c>
      <c r="I228" s="181" t="s">
        <v>1</v>
      </c>
    </row>
    <row r="229" spans="1:9" ht="16.7" customHeight="1" x14ac:dyDescent="0.2">
      <c r="A229" s="178" t="s">
        <v>1</v>
      </c>
      <c r="B229" s="179" t="s">
        <v>373</v>
      </c>
      <c r="C229" s="291" t="s">
        <v>372</v>
      </c>
      <c r="D229" s="291" t="s">
        <v>372</v>
      </c>
      <c r="E229" s="291" t="s">
        <v>372</v>
      </c>
      <c r="F229" s="179" t="s">
        <v>369</v>
      </c>
      <c r="G229" s="196">
        <v>0.86009199999999997</v>
      </c>
      <c r="H229" s="193">
        <v>4066</v>
      </c>
      <c r="I229" s="184">
        <v>3497</v>
      </c>
    </row>
    <row r="230" spans="1:9" ht="30.2" customHeight="1" x14ac:dyDescent="0.2">
      <c r="A230" s="174" t="s">
        <v>258</v>
      </c>
      <c r="B230" s="174" t="s">
        <v>532</v>
      </c>
      <c r="C230" s="260" t="s">
        <v>657</v>
      </c>
      <c r="D230" s="260" t="s">
        <v>657</v>
      </c>
      <c r="E230" s="260" t="s">
        <v>657</v>
      </c>
      <c r="F230" s="174" t="s">
        <v>103</v>
      </c>
      <c r="G230" s="195">
        <v>7.5999999999999998E-2</v>
      </c>
      <c r="H230" s="190">
        <v>34325</v>
      </c>
      <c r="I230" s="191">
        <v>2609</v>
      </c>
    </row>
    <row r="231" spans="1:9" ht="30.2" customHeight="1" x14ac:dyDescent="0.2">
      <c r="A231" s="174" t="s">
        <v>259</v>
      </c>
      <c r="B231" s="174" t="s">
        <v>507</v>
      </c>
      <c r="C231" s="260" t="s">
        <v>658</v>
      </c>
      <c r="D231" s="260" t="s">
        <v>658</v>
      </c>
      <c r="E231" s="260" t="s">
        <v>658</v>
      </c>
      <c r="F231" s="174" t="s">
        <v>103</v>
      </c>
      <c r="G231" s="195">
        <v>0.45500000000000002</v>
      </c>
      <c r="H231" s="190">
        <v>3384</v>
      </c>
      <c r="I231" s="191">
        <v>1540</v>
      </c>
    </row>
    <row r="232" spans="1:9" ht="16.7" customHeight="1" x14ac:dyDescent="0.2">
      <c r="A232" s="174" t="s">
        <v>260</v>
      </c>
      <c r="B232" s="174" t="s">
        <v>496</v>
      </c>
      <c r="C232" s="260" t="s">
        <v>239</v>
      </c>
      <c r="D232" s="260" t="s">
        <v>239</v>
      </c>
      <c r="E232" s="260" t="s">
        <v>239</v>
      </c>
      <c r="F232" s="174" t="s">
        <v>115</v>
      </c>
      <c r="G232" s="190">
        <v>1</v>
      </c>
      <c r="H232" s="190">
        <v>2981</v>
      </c>
      <c r="I232" s="191">
        <v>2981</v>
      </c>
    </row>
    <row r="233" spans="1:9" ht="16.7" customHeight="1" x14ac:dyDescent="0.2">
      <c r="A233" s="174" t="s">
        <v>261</v>
      </c>
      <c r="B233" s="174" t="s">
        <v>511</v>
      </c>
      <c r="C233" s="260" t="s">
        <v>262</v>
      </c>
      <c r="D233" s="260" t="s">
        <v>262</v>
      </c>
      <c r="E233" s="260" t="s">
        <v>262</v>
      </c>
      <c r="F233" s="174" t="s">
        <v>115</v>
      </c>
      <c r="G233" s="190">
        <v>1</v>
      </c>
      <c r="H233" s="190">
        <v>10347</v>
      </c>
      <c r="I233" s="191">
        <v>10347</v>
      </c>
    </row>
    <row r="234" spans="1:9" ht="16.7" customHeight="1" x14ac:dyDescent="0.2">
      <c r="A234" s="174" t="s">
        <v>263</v>
      </c>
      <c r="B234" s="174" t="s">
        <v>497</v>
      </c>
      <c r="C234" s="260" t="s">
        <v>264</v>
      </c>
      <c r="D234" s="260" t="s">
        <v>264</v>
      </c>
      <c r="E234" s="260" t="s">
        <v>264</v>
      </c>
      <c r="F234" s="174" t="s">
        <v>115</v>
      </c>
      <c r="G234" s="190">
        <v>1</v>
      </c>
      <c r="H234" s="190">
        <v>4458</v>
      </c>
      <c r="I234" s="191">
        <v>4458</v>
      </c>
    </row>
    <row r="235" spans="1:9" ht="16.7" customHeight="1" x14ac:dyDescent="0.2">
      <c r="A235" s="174" t="s">
        <v>265</v>
      </c>
      <c r="B235" s="174" t="s">
        <v>509</v>
      </c>
      <c r="C235" s="260" t="s">
        <v>266</v>
      </c>
      <c r="D235" s="260" t="s">
        <v>266</v>
      </c>
      <c r="E235" s="260" t="s">
        <v>266</v>
      </c>
      <c r="F235" s="174" t="s">
        <v>115</v>
      </c>
      <c r="G235" s="190">
        <v>1</v>
      </c>
      <c r="H235" s="190">
        <v>80975</v>
      </c>
      <c r="I235" s="191">
        <v>80975</v>
      </c>
    </row>
    <row r="236" spans="1:9" ht="16.7" customHeight="1" x14ac:dyDescent="0.2">
      <c r="A236" s="174" t="s">
        <v>267</v>
      </c>
      <c r="B236" s="174" t="s">
        <v>509</v>
      </c>
      <c r="C236" s="260" t="s">
        <v>268</v>
      </c>
      <c r="D236" s="260" t="s">
        <v>268</v>
      </c>
      <c r="E236" s="260" t="s">
        <v>268</v>
      </c>
      <c r="F236" s="174" t="s">
        <v>115</v>
      </c>
      <c r="G236" s="190">
        <v>1</v>
      </c>
      <c r="H236" s="190">
        <v>80975</v>
      </c>
      <c r="I236" s="191">
        <v>80975</v>
      </c>
    </row>
    <row r="237" spans="1:9" ht="16.7" customHeight="1" x14ac:dyDescent="0.2">
      <c r="A237" s="174" t="s">
        <v>269</v>
      </c>
      <c r="B237" s="174" t="s">
        <v>509</v>
      </c>
      <c r="C237" s="260" t="s">
        <v>270</v>
      </c>
      <c r="D237" s="260" t="s">
        <v>270</v>
      </c>
      <c r="E237" s="260" t="s">
        <v>270</v>
      </c>
      <c r="F237" s="174" t="s">
        <v>115</v>
      </c>
      <c r="G237" s="190">
        <v>1</v>
      </c>
      <c r="H237" s="190">
        <v>80975</v>
      </c>
      <c r="I237" s="191">
        <v>80975</v>
      </c>
    </row>
    <row r="238" spans="1:9" ht="16.7" customHeight="1" x14ac:dyDescent="0.2">
      <c r="A238" s="174" t="s">
        <v>271</v>
      </c>
      <c r="B238" s="174" t="s">
        <v>501</v>
      </c>
      <c r="C238" s="260" t="s">
        <v>241</v>
      </c>
      <c r="D238" s="260" t="s">
        <v>241</v>
      </c>
      <c r="E238" s="260" t="s">
        <v>241</v>
      </c>
      <c r="F238" s="174" t="s">
        <v>115</v>
      </c>
      <c r="G238" s="190">
        <v>1</v>
      </c>
      <c r="H238" s="190">
        <v>88705</v>
      </c>
      <c r="I238" s="191">
        <v>88705</v>
      </c>
    </row>
    <row r="239" spans="1:9" ht="16.7" customHeight="1" x14ac:dyDescent="0.2">
      <c r="A239" s="174" t="s">
        <v>272</v>
      </c>
      <c r="B239" s="174" t="s">
        <v>521</v>
      </c>
      <c r="C239" s="260" t="s">
        <v>243</v>
      </c>
      <c r="D239" s="260" t="s">
        <v>243</v>
      </c>
      <c r="E239" s="260" t="s">
        <v>243</v>
      </c>
      <c r="F239" s="174" t="s">
        <v>121</v>
      </c>
      <c r="G239" s="190">
        <v>4</v>
      </c>
      <c r="H239" s="190">
        <v>1819</v>
      </c>
      <c r="I239" s="191">
        <v>7276</v>
      </c>
    </row>
    <row r="240" spans="1:9" ht="30.2" customHeight="1" x14ac:dyDescent="0.2">
      <c r="A240" s="174" t="s">
        <v>273</v>
      </c>
      <c r="B240" s="174" t="s">
        <v>504</v>
      </c>
      <c r="C240" s="260" t="s">
        <v>659</v>
      </c>
      <c r="D240" s="260" t="s">
        <v>659</v>
      </c>
      <c r="E240" s="260" t="s">
        <v>659</v>
      </c>
      <c r="F240" s="174" t="s">
        <v>103</v>
      </c>
      <c r="G240" s="195">
        <v>1.4E-2</v>
      </c>
      <c r="H240" s="190">
        <v>1180013</v>
      </c>
      <c r="I240" s="191">
        <v>16520</v>
      </c>
    </row>
    <row r="241" spans="1:9" ht="30.2" customHeight="1" x14ac:dyDescent="0.2">
      <c r="A241" s="174" t="s">
        <v>274</v>
      </c>
      <c r="B241" s="174" t="s">
        <v>660</v>
      </c>
      <c r="C241" s="260" t="s">
        <v>276</v>
      </c>
      <c r="D241" s="260" t="s">
        <v>276</v>
      </c>
      <c r="E241" s="260" t="s">
        <v>276</v>
      </c>
      <c r="F241" s="174" t="s">
        <v>277</v>
      </c>
      <c r="G241" s="190">
        <v>1</v>
      </c>
      <c r="H241" s="190">
        <v>54725</v>
      </c>
      <c r="I241" s="191">
        <v>54725</v>
      </c>
    </row>
    <row r="242" spans="1:9" ht="43.7" customHeight="1" x14ac:dyDescent="0.2">
      <c r="A242" s="178" t="s">
        <v>1</v>
      </c>
      <c r="B242" s="179" t="s">
        <v>1</v>
      </c>
      <c r="C242" s="291" t="s">
        <v>661</v>
      </c>
      <c r="D242" s="291" t="s">
        <v>661</v>
      </c>
      <c r="E242" s="291" t="s">
        <v>661</v>
      </c>
      <c r="F242" s="179" t="s">
        <v>1</v>
      </c>
      <c r="G242" s="180" t="s">
        <v>1</v>
      </c>
      <c r="H242" s="180" t="s">
        <v>1</v>
      </c>
      <c r="I242" s="181" t="s">
        <v>1</v>
      </c>
    </row>
    <row r="243" spans="1:9" ht="16.7" customHeight="1" x14ac:dyDescent="0.2">
      <c r="A243" s="178" t="s">
        <v>1</v>
      </c>
      <c r="B243" s="179" t="s">
        <v>399</v>
      </c>
      <c r="C243" s="291" t="s">
        <v>400</v>
      </c>
      <c r="D243" s="291" t="s">
        <v>400</v>
      </c>
      <c r="E243" s="291" t="s">
        <v>400</v>
      </c>
      <c r="F243" s="179" t="s">
        <v>369</v>
      </c>
      <c r="G243" s="197">
        <v>4.0768000000000004</v>
      </c>
      <c r="H243" s="193">
        <v>6908</v>
      </c>
      <c r="I243" s="184">
        <v>28163</v>
      </c>
    </row>
    <row r="244" spans="1:9" ht="16.7" customHeight="1" x14ac:dyDescent="0.2">
      <c r="A244" s="178" t="s">
        <v>1</v>
      </c>
      <c r="B244" s="179" t="s">
        <v>405</v>
      </c>
      <c r="C244" s="291" t="s">
        <v>406</v>
      </c>
      <c r="D244" s="291" t="s">
        <v>406</v>
      </c>
      <c r="E244" s="291" t="s">
        <v>406</v>
      </c>
      <c r="F244" s="179" t="s">
        <v>369</v>
      </c>
      <c r="G244" s="197">
        <v>2.1168</v>
      </c>
      <c r="H244" s="180" t="s">
        <v>370</v>
      </c>
      <c r="I244" s="181" t="s">
        <v>370</v>
      </c>
    </row>
    <row r="245" spans="1:9" ht="16.7" customHeight="1" x14ac:dyDescent="0.2">
      <c r="A245" s="178" t="s">
        <v>1</v>
      </c>
      <c r="B245" s="179" t="s">
        <v>420</v>
      </c>
      <c r="C245" s="291" t="s">
        <v>421</v>
      </c>
      <c r="D245" s="291" t="s">
        <v>421</v>
      </c>
      <c r="E245" s="291" t="s">
        <v>421</v>
      </c>
      <c r="F245" s="179" t="s">
        <v>413</v>
      </c>
      <c r="G245" s="199">
        <v>1.792</v>
      </c>
      <c r="H245" s="193">
        <v>13201</v>
      </c>
      <c r="I245" s="184">
        <v>23656</v>
      </c>
    </row>
    <row r="246" spans="1:9" ht="16.7" customHeight="1" x14ac:dyDescent="0.2">
      <c r="A246" s="178" t="s">
        <v>1</v>
      </c>
      <c r="B246" s="179" t="s">
        <v>422</v>
      </c>
      <c r="C246" s="291" t="s">
        <v>423</v>
      </c>
      <c r="D246" s="291" t="s">
        <v>423</v>
      </c>
      <c r="E246" s="291" t="s">
        <v>423</v>
      </c>
      <c r="F246" s="179" t="s">
        <v>413</v>
      </c>
      <c r="G246" s="199">
        <v>0.78400000000000003</v>
      </c>
      <c r="H246" s="193">
        <v>100</v>
      </c>
      <c r="I246" s="184">
        <v>78</v>
      </c>
    </row>
    <row r="247" spans="1:9" ht="16.7" customHeight="1" x14ac:dyDescent="0.2">
      <c r="A247" s="178" t="s">
        <v>1</v>
      </c>
      <c r="B247" s="179" t="s">
        <v>411</v>
      </c>
      <c r="C247" s="291" t="s">
        <v>412</v>
      </c>
      <c r="D247" s="291" t="s">
        <v>412</v>
      </c>
      <c r="E247" s="291" t="s">
        <v>412</v>
      </c>
      <c r="F247" s="179" t="s">
        <v>413</v>
      </c>
      <c r="G247" s="197">
        <v>0.32479999999999998</v>
      </c>
      <c r="H247" s="193">
        <v>8708</v>
      </c>
      <c r="I247" s="184">
        <v>2828</v>
      </c>
    </row>
    <row r="248" spans="1:9" ht="30.2" customHeight="1" x14ac:dyDescent="0.2">
      <c r="A248" s="174" t="s">
        <v>278</v>
      </c>
      <c r="B248" s="174" t="s">
        <v>495</v>
      </c>
      <c r="C248" s="260" t="s">
        <v>662</v>
      </c>
      <c r="D248" s="260" t="s">
        <v>662</v>
      </c>
      <c r="E248" s="260" t="s">
        <v>662</v>
      </c>
      <c r="F248" s="174" t="s">
        <v>219</v>
      </c>
      <c r="G248" s="189">
        <v>0.59</v>
      </c>
      <c r="H248" s="190">
        <v>558</v>
      </c>
      <c r="I248" s="191">
        <v>329</v>
      </c>
    </row>
    <row r="249" spans="1:9" ht="30.2" customHeight="1" x14ac:dyDescent="0.2">
      <c r="A249" s="174" t="s">
        <v>280</v>
      </c>
      <c r="B249" s="174" t="s">
        <v>534</v>
      </c>
      <c r="C249" s="260" t="s">
        <v>663</v>
      </c>
      <c r="D249" s="260" t="s">
        <v>663</v>
      </c>
      <c r="E249" s="260" t="s">
        <v>663</v>
      </c>
      <c r="F249" s="174" t="s">
        <v>113</v>
      </c>
      <c r="G249" s="189">
        <v>0.68</v>
      </c>
      <c r="H249" s="190">
        <v>557</v>
      </c>
      <c r="I249" s="191">
        <v>379</v>
      </c>
    </row>
    <row r="250" spans="1:9" ht="30.2" customHeight="1" x14ac:dyDescent="0.2">
      <c r="A250" s="174" t="s">
        <v>281</v>
      </c>
      <c r="B250" s="174" t="s">
        <v>664</v>
      </c>
      <c r="C250" s="260" t="s">
        <v>283</v>
      </c>
      <c r="D250" s="260" t="s">
        <v>283</v>
      </c>
      <c r="E250" s="260" t="s">
        <v>283</v>
      </c>
      <c r="F250" s="174" t="s">
        <v>277</v>
      </c>
      <c r="G250" s="190">
        <v>1</v>
      </c>
      <c r="H250" s="190">
        <v>90187</v>
      </c>
      <c r="I250" s="191">
        <v>90187</v>
      </c>
    </row>
    <row r="251" spans="1:9" ht="43.7" customHeight="1" x14ac:dyDescent="0.2">
      <c r="A251" s="178" t="s">
        <v>1</v>
      </c>
      <c r="B251" s="179" t="s">
        <v>1</v>
      </c>
      <c r="C251" s="291" t="s">
        <v>661</v>
      </c>
      <c r="D251" s="291" t="s">
        <v>661</v>
      </c>
      <c r="E251" s="291" t="s">
        <v>661</v>
      </c>
      <c r="F251" s="179" t="s">
        <v>1</v>
      </c>
      <c r="G251" s="180" t="s">
        <v>1</v>
      </c>
      <c r="H251" s="180" t="s">
        <v>1</v>
      </c>
      <c r="I251" s="181" t="s">
        <v>1</v>
      </c>
    </row>
    <row r="252" spans="1:9" ht="16.7" customHeight="1" x14ac:dyDescent="0.2">
      <c r="A252" s="178" t="s">
        <v>1</v>
      </c>
      <c r="B252" s="179" t="s">
        <v>399</v>
      </c>
      <c r="C252" s="291" t="s">
        <v>400</v>
      </c>
      <c r="D252" s="291" t="s">
        <v>400</v>
      </c>
      <c r="E252" s="291" t="s">
        <v>400</v>
      </c>
      <c r="F252" s="179" t="s">
        <v>369</v>
      </c>
      <c r="G252" s="197">
        <v>6.2607999999999997</v>
      </c>
      <c r="H252" s="193">
        <v>6908</v>
      </c>
      <c r="I252" s="184">
        <v>43250</v>
      </c>
    </row>
    <row r="253" spans="1:9" ht="16.7" customHeight="1" x14ac:dyDescent="0.2">
      <c r="A253" s="178" t="s">
        <v>1</v>
      </c>
      <c r="B253" s="179" t="s">
        <v>405</v>
      </c>
      <c r="C253" s="291" t="s">
        <v>406</v>
      </c>
      <c r="D253" s="291" t="s">
        <v>406</v>
      </c>
      <c r="E253" s="291" t="s">
        <v>406</v>
      </c>
      <c r="F253" s="179" t="s">
        <v>369</v>
      </c>
      <c r="G253" s="199">
        <v>3.5840000000000001</v>
      </c>
      <c r="H253" s="180" t="s">
        <v>370</v>
      </c>
      <c r="I253" s="181" t="s">
        <v>370</v>
      </c>
    </row>
    <row r="254" spans="1:9" ht="16.7" customHeight="1" x14ac:dyDescent="0.2">
      <c r="A254" s="178" t="s">
        <v>1</v>
      </c>
      <c r="B254" s="179" t="s">
        <v>420</v>
      </c>
      <c r="C254" s="291" t="s">
        <v>421</v>
      </c>
      <c r="D254" s="291" t="s">
        <v>421</v>
      </c>
      <c r="E254" s="291" t="s">
        <v>421</v>
      </c>
      <c r="F254" s="179" t="s">
        <v>413</v>
      </c>
      <c r="G254" s="197">
        <v>2.6095999999999999</v>
      </c>
      <c r="H254" s="193">
        <v>13201</v>
      </c>
      <c r="I254" s="184">
        <v>34449</v>
      </c>
    </row>
    <row r="255" spans="1:9" ht="16.7" customHeight="1" x14ac:dyDescent="0.2">
      <c r="A255" s="178" t="s">
        <v>1</v>
      </c>
      <c r="B255" s="179" t="s">
        <v>422</v>
      </c>
      <c r="C255" s="291" t="s">
        <v>423</v>
      </c>
      <c r="D255" s="291" t="s">
        <v>423</v>
      </c>
      <c r="E255" s="291" t="s">
        <v>423</v>
      </c>
      <c r="F255" s="179" t="s">
        <v>413</v>
      </c>
      <c r="G255" s="197">
        <v>1.9488000000000001</v>
      </c>
      <c r="H255" s="193">
        <v>100</v>
      </c>
      <c r="I255" s="184">
        <v>195</v>
      </c>
    </row>
    <row r="256" spans="1:9" ht="16.7" customHeight="1" x14ac:dyDescent="0.2">
      <c r="A256" s="178" t="s">
        <v>1</v>
      </c>
      <c r="B256" s="179" t="s">
        <v>464</v>
      </c>
      <c r="C256" s="291" t="s">
        <v>465</v>
      </c>
      <c r="D256" s="291" t="s">
        <v>465</v>
      </c>
      <c r="E256" s="291" t="s">
        <v>465</v>
      </c>
      <c r="F256" s="179" t="s">
        <v>413</v>
      </c>
      <c r="G256" s="197">
        <v>0.54879999999999995</v>
      </c>
      <c r="H256" s="193">
        <v>15646</v>
      </c>
      <c r="I256" s="184">
        <v>8587</v>
      </c>
    </row>
    <row r="257" spans="1:9" ht="16.7" customHeight="1" x14ac:dyDescent="0.2">
      <c r="A257" s="178" t="s">
        <v>1</v>
      </c>
      <c r="B257" s="179" t="s">
        <v>411</v>
      </c>
      <c r="C257" s="291" t="s">
        <v>412</v>
      </c>
      <c r="D257" s="291" t="s">
        <v>412</v>
      </c>
      <c r="E257" s="291" t="s">
        <v>412</v>
      </c>
      <c r="F257" s="179" t="s">
        <v>413</v>
      </c>
      <c r="G257" s="197">
        <v>0.42559999999999998</v>
      </c>
      <c r="H257" s="193">
        <v>8708</v>
      </c>
      <c r="I257" s="184">
        <v>3706</v>
      </c>
    </row>
    <row r="258" spans="1:9" ht="30.2" customHeight="1" x14ac:dyDescent="0.2">
      <c r="A258" s="174" t="s">
        <v>285</v>
      </c>
      <c r="B258" s="174" t="s">
        <v>495</v>
      </c>
      <c r="C258" s="260" t="s">
        <v>665</v>
      </c>
      <c r="D258" s="260" t="s">
        <v>665</v>
      </c>
      <c r="E258" s="260" t="s">
        <v>665</v>
      </c>
      <c r="F258" s="174" t="s">
        <v>219</v>
      </c>
      <c r="G258" s="189">
        <v>1.47</v>
      </c>
      <c r="H258" s="190">
        <v>558</v>
      </c>
      <c r="I258" s="191">
        <v>820</v>
      </c>
    </row>
    <row r="259" spans="1:9" ht="30.2" customHeight="1" x14ac:dyDescent="0.2">
      <c r="A259" s="174" t="s">
        <v>286</v>
      </c>
      <c r="B259" s="174" t="s">
        <v>534</v>
      </c>
      <c r="C259" s="260" t="s">
        <v>666</v>
      </c>
      <c r="D259" s="260" t="s">
        <v>666</v>
      </c>
      <c r="E259" s="260" t="s">
        <v>666</v>
      </c>
      <c r="F259" s="174" t="s">
        <v>113</v>
      </c>
      <c r="G259" s="194">
        <v>1.3</v>
      </c>
      <c r="H259" s="190">
        <v>557</v>
      </c>
      <c r="I259" s="191">
        <v>724</v>
      </c>
    </row>
    <row r="260" spans="1:9" ht="30.2" customHeight="1" x14ac:dyDescent="0.2">
      <c r="A260" s="174" t="s">
        <v>287</v>
      </c>
      <c r="B260" s="174" t="s">
        <v>667</v>
      </c>
      <c r="C260" s="260" t="s">
        <v>289</v>
      </c>
      <c r="D260" s="260" t="s">
        <v>289</v>
      </c>
      <c r="E260" s="260" t="s">
        <v>289</v>
      </c>
      <c r="F260" s="174" t="s">
        <v>101</v>
      </c>
      <c r="G260" s="189">
        <v>3.18</v>
      </c>
      <c r="H260" s="190">
        <v>10093</v>
      </c>
      <c r="I260" s="191">
        <v>32096</v>
      </c>
    </row>
    <row r="261" spans="1:9" ht="30.2" customHeight="1" x14ac:dyDescent="0.2">
      <c r="A261" s="178" t="s">
        <v>1</v>
      </c>
      <c r="B261" s="179" t="s">
        <v>1</v>
      </c>
      <c r="C261" s="291" t="s">
        <v>668</v>
      </c>
      <c r="D261" s="291" t="s">
        <v>668</v>
      </c>
      <c r="E261" s="291" t="s">
        <v>668</v>
      </c>
      <c r="F261" s="179" t="s">
        <v>1</v>
      </c>
      <c r="G261" s="180" t="s">
        <v>1</v>
      </c>
      <c r="H261" s="180" t="s">
        <v>1</v>
      </c>
      <c r="I261" s="181" t="s">
        <v>1</v>
      </c>
    </row>
    <row r="262" spans="1:9" ht="16.7" customHeight="1" x14ac:dyDescent="0.2">
      <c r="A262" s="178" t="s">
        <v>1</v>
      </c>
      <c r="B262" s="179" t="s">
        <v>377</v>
      </c>
      <c r="C262" s="291" t="s">
        <v>376</v>
      </c>
      <c r="D262" s="291" t="s">
        <v>376</v>
      </c>
      <c r="E262" s="291" t="s">
        <v>376</v>
      </c>
      <c r="F262" s="179" t="s">
        <v>369</v>
      </c>
      <c r="G262" s="192">
        <v>3.0273599999999998</v>
      </c>
      <c r="H262" s="193">
        <v>4566</v>
      </c>
      <c r="I262" s="184">
        <v>13823</v>
      </c>
    </row>
    <row r="263" spans="1:9" ht="16.7" customHeight="1" x14ac:dyDescent="0.2">
      <c r="A263" s="178" t="s">
        <v>1</v>
      </c>
      <c r="B263" s="179" t="s">
        <v>405</v>
      </c>
      <c r="C263" s="291" t="s">
        <v>406</v>
      </c>
      <c r="D263" s="291" t="s">
        <v>406</v>
      </c>
      <c r="E263" s="291" t="s">
        <v>406</v>
      </c>
      <c r="F263" s="179" t="s">
        <v>369</v>
      </c>
      <c r="G263" s="196">
        <v>1.9232640000000001</v>
      </c>
      <c r="H263" s="180" t="s">
        <v>370</v>
      </c>
      <c r="I263" s="181" t="s">
        <v>370</v>
      </c>
    </row>
    <row r="264" spans="1:9" ht="16.7" customHeight="1" x14ac:dyDescent="0.2">
      <c r="A264" s="178" t="s">
        <v>1</v>
      </c>
      <c r="B264" s="179" t="s">
        <v>458</v>
      </c>
      <c r="C264" s="291" t="s">
        <v>459</v>
      </c>
      <c r="D264" s="291" t="s">
        <v>459</v>
      </c>
      <c r="E264" s="291" t="s">
        <v>459</v>
      </c>
      <c r="F264" s="179" t="s">
        <v>413</v>
      </c>
      <c r="G264" s="196">
        <v>0.28492800000000001</v>
      </c>
      <c r="H264" s="193">
        <v>12997</v>
      </c>
      <c r="I264" s="184">
        <v>3703</v>
      </c>
    </row>
    <row r="265" spans="1:9" ht="30.2" customHeight="1" x14ac:dyDescent="0.2">
      <c r="A265" s="178" t="s">
        <v>1</v>
      </c>
      <c r="B265" s="179" t="s">
        <v>436</v>
      </c>
      <c r="C265" s="291" t="s">
        <v>437</v>
      </c>
      <c r="D265" s="291" t="s">
        <v>437</v>
      </c>
      <c r="E265" s="291" t="s">
        <v>437</v>
      </c>
      <c r="F265" s="179" t="s">
        <v>413</v>
      </c>
      <c r="G265" s="196">
        <v>1.638336</v>
      </c>
      <c r="H265" s="193">
        <v>8857</v>
      </c>
      <c r="I265" s="184">
        <v>14511</v>
      </c>
    </row>
    <row r="266" spans="1:9" ht="16.7" customHeight="1" x14ac:dyDescent="0.2">
      <c r="A266" s="178" t="s">
        <v>1</v>
      </c>
      <c r="B266" s="179" t="s">
        <v>462</v>
      </c>
      <c r="C266" s="291" t="s">
        <v>463</v>
      </c>
      <c r="D266" s="291" t="s">
        <v>463</v>
      </c>
      <c r="E266" s="291" t="s">
        <v>463</v>
      </c>
      <c r="F266" s="179" t="s">
        <v>413</v>
      </c>
      <c r="G266" s="196">
        <v>3.276672</v>
      </c>
      <c r="H266" s="193">
        <v>17</v>
      </c>
      <c r="I266" s="184">
        <v>56</v>
      </c>
    </row>
    <row r="267" spans="1:9" ht="30.2" customHeight="1" x14ac:dyDescent="0.2">
      <c r="A267" s="174" t="s">
        <v>291</v>
      </c>
      <c r="B267" s="174" t="s">
        <v>533</v>
      </c>
      <c r="C267" s="260" t="s">
        <v>669</v>
      </c>
      <c r="D267" s="260" t="s">
        <v>669</v>
      </c>
      <c r="E267" s="260" t="s">
        <v>669</v>
      </c>
      <c r="F267" s="174" t="s">
        <v>103</v>
      </c>
      <c r="G267" s="195">
        <v>4.9370000000000003</v>
      </c>
      <c r="H267" s="190">
        <v>4291</v>
      </c>
      <c r="I267" s="191">
        <v>21185</v>
      </c>
    </row>
    <row r="268" spans="1:9" ht="30.2" customHeight="1" x14ac:dyDescent="0.2">
      <c r="A268" s="174" t="s">
        <v>293</v>
      </c>
      <c r="B268" s="174" t="s">
        <v>670</v>
      </c>
      <c r="C268" s="260" t="s">
        <v>295</v>
      </c>
      <c r="D268" s="260" t="s">
        <v>295</v>
      </c>
      <c r="E268" s="260" t="s">
        <v>295</v>
      </c>
      <c r="F268" s="174" t="s">
        <v>219</v>
      </c>
      <c r="G268" s="189">
        <v>3.18</v>
      </c>
      <c r="H268" s="190">
        <v>9000</v>
      </c>
      <c r="I268" s="191">
        <v>28620</v>
      </c>
    </row>
    <row r="269" spans="1:9" ht="30.2" customHeight="1" x14ac:dyDescent="0.2">
      <c r="A269" s="178" t="s">
        <v>1</v>
      </c>
      <c r="B269" s="179" t="s">
        <v>1</v>
      </c>
      <c r="C269" s="291" t="s">
        <v>671</v>
      </c>
      <c r="D269" s="291" t="s">
        <v>671</v>
      </c>
      <c r="E269" s="291" t="s">
        <v>671</v>
      </c>
      <c r="F269" s="179" t="s">
        <v>1</v>
      </c>
      <c r="G269" s="180" t="s">
        <v>1</v>
      </c>
      <c r="H269" s="180" t="s">
        <v>1</v>
      </c>
      <c r="I269" s="181" t="s">
        <v>1</v>
      </c>
    </row>
    <row r="270" spans="1:9" ht="16.7" customHeight="1" x14ac:dyDescent="0.2">
      <c r="A270" s="178" t="s">
        <v>1</v>
      </c>
      <c r="B270" s="179" t="s">
        <v>371</v>
      </c>
      <c r="C270" s="291" t="s">
        <v>372</v>
      </c>
      <c r="D270" s="291" t="s">
        <v>372</v>
      </c>
      <c r="E270" s="291" t="s">
        <v>372</v>
      </c>
      <c r="F270" s="179" t="s">
        <v>369</v>
      </c>
      <c r="G270" s="192">
        <v>4.80816</v>
      </c>
      <c r="H270" s="193">
        <v>4031</v>
      </c>
      <c r="I270" s="184">
        <v>19382</v>
      </c>
    </row>
    <row r="271" spans="1:9" ht="16.7" customHeight="1" x14ac:dyDescent="0.2">
      <c r="A271" s="178" t="s">
        <v>1</v>
      </c>
      <c r="B271" s="179" t="s">
        <v>405</v>
      </c>
      <c r="C271" s="291" t="s">
        <v>406</v>
      </c>
      <c r="D271" s="291" t="s">
        <v>406</v>
      </c>
      <c r="E271" s="291" t="s">
        <v>406</v>
      </c>
      <c r="F271" s="179" t="s">
        <v>369</v>
      </c>
      <c r="G271" s="196">
        <v>0.64571800000000001</v>
      </c>
      <c r="H271" s="180" t="s">
        <v>370</v>
      </c>
      <c r="I271" s="181" t="s">
        <v>370</v>
      </c>
    </row>
    <row r="272" spans="1:9" ht="16.7" customHeight="1" x14ac:dyDescent="0.2">
      <c r="A272" s="178" t="s">
        <v>1</v>
      </c>
      <c r="B272" s="179" t="s">
        <v>434</v>
      </c>
      <c r="C272" s="291" t="s">
        <v>435</v>
      </c>
      <c r="D272" s="291" t="s">
        <v>435</v>
      </c>
      <c r="E272" s="291" t="s">
        <v>435</v>
      </c>
      <c r="F272" s="179" t="s">
        <v>413</v>
      </c>
      <c r="G272" s="196">
        <v>1.709568</v>
      </c>
      <c r="H272" s="193">
        <v>31</v>
      </c>
      <c r="I272" s="184">
        <v>53</v>
      </c>
    </row>
    <row r="273" spans="1:9" ht="30.2" customHeight="1" x14ac:dyDescent="0.2">
      <c r="A273" s="178" t="s">
        <v>1</v>
      </c>
      <c r="B273" s="179" t="s">
        <v>440</v>
      </c>
      <c r="C273" s="291" t="s">
        <v>441</v>
      </c>
      <c r="D273" s="291" t="s">
        <v>441</v>
      </c>
      <c r="E273" s="291" t="s">
        <v>441</v>
      </c>
      <c r="F273" s="179" t="s">
        <v>413</v>
      </c>
      <c r="G273" s="196">
        <v>0.64108799999999999</v>
      </c>
      <c r="H273" s="193">
        <v>14261</v>
      </c>
      <c r="I273" s="184">
        <v>9143</v>
      </c>
    </row>
    <row r="274" spans="1:9" ht="16.7" customHeight="1" x14ac:dyDescent="0.2">
      <c r="A274" s="178" t="s">
        <v>1</v>
      </c>
      <c r="B274" s="179" t="s">
        <v>411</v>
      </c>
      <c r="C274" s="291" t="s">
        <v>412</v>
      </c>
      <c r="D274" s="291" t="s">
        <v>412</v>
      </c>
      <c r="E274" s="291" t="s">
        <v>412</v>
      </c>
      <c r="F274" s="179" t="s">
        <v>413</v>
      </c>
      <c r="G274" s="192">
        <v>4.6299999999999996E-3</v>
      </c>
      <c r="H274" s="193">
        <v>8708</v>
      </c>
      <c r="I274" s="184">
        <v>40</v>
      </c>
    </row>
    <row r="275" spans="1:9" ht="30.2" customHeight="1" x14ac:dyDescent="0.2">
      <c r="A275" s="174" t="s">
        <v>297</v>
      </c>
      <c r="B275" s="174" t="s">
        <v>484</v>
      </c>
      <c r="C275" s="260" t="s">
        <v>672</v>
      </c>
      <c r="D275" s="260" t="s">
        <v>672</v>
      </c>
      <c r="E275" s="260" t="s">
        <v>672</v>
      </c>
      <c r="F275" s="174" t="s">
        <v>219</v>
      </c>
      <c r="G275" s="195">
        <v>3.2440000000000002</v>
      </c>
      <c r="H275" s="190">
        <v>22011</v>
      </c>
      <c r="I275" s="191">
        <v>71404</v>
      </c>
    </row>
    <row r="276" spans="1:9" ht="30.2" customHeight="1" x14ac:dyDescent="0.2">
      <c r="A276" s="174" t="s">
        <v>298</v>
      </c>
      <c r="B276" s="174" t="s">
        <v>673</v>
      </c>
      <c r="C276" s="260" t="s">
        <v>300</v>
      </c>
      <c r="D276" s="260" t="s">
        <v>300</v>
      </c>
      <c r="E276" s="260" t="s">
        <v>300</v>
      </c>
      <c r="F276" s="174" t="s">
        <v>301</v>
      </c>
      <c r="G276" s="194">
        <v>7.5</v>
      </c>
      <c r="H276" s="190">
        <v>284</v>
      </c>
      <c r="I276" s="191">
        <v>2130</v>
      </c>
    </row>
    <row r="277" spans="1:9" ht="43.7" customHeight="1" x14ac:dyDescent="0.2">
      <c r="A277" s="178" t="s">
        <v>1</v>
      </c>
      <c r="B277" s="179" t="s">
        <v>1</v>
      </c>
      <c r="C277" s="291" t="s">
        <v>674</v>
      </c>
      <c r="D277" s="291" t="s">
        <v>674</v>
      </c>
      <c r="E277" s="291" t="s">
        <v>674</v>
      </c>
      <c r="F277" s="179" t="s">
        <v>1</v>
      </c>
      <c r="G277" s="180" t="s">
        <v>1</v>
      </c>
      <c r="H277" s="180" t="s">
        <v>1</v>
      </c>
      <c r="I277" s="181" t="s">
        <v>1</v>
      </c>
    </row>
    <row r="278" spans="1:9" ht="16.7" customHeight="1" x14ac:dyDescent="0.2">
      <c r="A278" s="178" t="s">
        <v>1</v>
      </c>
      <c r="B278" s="179" t="s">
        <v>397</v>
      </c>
      <c r="C278" s="291" t="s">
        <v>398</v>
      </c>
      <c r="D278" s="291" t="s">
        <v>398</v>
      </c>
      <c r="E278" s="291" t="s">
        <v>398</v>
      </c>
      <c r="F278" s="179" t="s">
        <v>369</v>
      </c>
      <c r="G278" s="196">
        <v>0.23452500000000001</v>
      </c>
      <c r="H278" s="193">
        <v>6474</v>
      </c>
      <c r="I278" s="184">
        <v>1518</v>
      </c>
    </row>
    <row r="279" spans="1:9" ht="16.7" customHeight="1" x14ac:dyDescent="0.2">
      <c r="A279" s="178" t="s">
        <v>1</v>
      </c>
      <c r="B279" s="179" t="s">
        <v>405</v>
      </c>
      <c r="C279" s="291" t="s">
        <v>406</v>
      </c>
      <c r="D279" s="291" t="s">
        <v>406</v>
      </c>
      <c r="E279" s="291" t="s">
        <v>406</v>
      </c>
      <c r="F279" s="179" t="s">
        <v>369</v>
      </c>
      <c r="G279" s="192">
        <v>1.5900000000000001E-3</v>
      </c>
      <c r="H279" s="180" t="s">
        <v>370</v>
      </c>
      <c r="I279" s="181" t="s">
        <v>370</v>
      </c>
    </row>
    <row r="280" spans="1:9" ht="16.7" customHeight="1" x14ac:dyDescent="0.2">
      <c r="A280" s="178" t="s">
        <v>1</v>
      </c>
      <c r="B280" s="179" t="s">
        <v>418</v>
      </c>
      <c r="C280" s="291" t="s">
        <v>419</v>
      </c>
      <c r="D280" s="291" t="s">
        <v>419</v>
      </c>
      <c r="E280" s="291" t="s">
        <v>419</v>
      </c>
      <c r="F280" s="179" t="s">
        <v>413</v>
      </c>
      <c r="G280" s="192">
        <v>8.9039999999999994E-2</v>
      </c>
      <c r="H280" s="193">
        <v>198</v>
      </c>
      <c r="I280" s="184">
        <v>18</v>
      </c>
    </row>
    <row r="281" spans="1:9" ht="16.7" customHeight="1" x14ac:dyDescent="0.2">
      <c r="A281" s="178" t="s">
        <v>1</v>
      </c>
      <c r="B281" s="179" t="s">
        <v>452</v>
      </c>
      <c r="C281" s="291" t="s">
        <v>453</v>
      </c>
      <c r="D281" s="291" t="s">
        <v>453</v>
      </c>
      <c r="E281" s="291" t="s">
        <v>453</v>
      </c>
      <c r="F281" s="179" t="s">
        <v>413</v>
      </c>
      <c r="G281" s="196">
        <v>7.9500000000000003E-4</v>
      </c>
      <c r="H281" s="193">
        <v>40</v>
      </c>
      <c r="I281" s="181" t="s">
        <v>370</v>
      </c>
    </row>
    <row r="282" spans="1:9" ht="16.7" customHeight="1" x14ac:dyDescent="0.2">
      <c r="A282" s="178" t="s">
        <v>1</v>
      </c>
      <c r="B282" s="179" t="s">
        <v>416</v>
      </c>
      <c r="C282" s="291" t="s">
        <v>417</v>
      </c>
      <c r="D282" s="291" t="s">
        <v>417</v>
      </c>
      <c r="E282" s="291" t="s">
        <v>417</v>
      </c>
      <c r="F282" s="179" t="s">
        <v>413</v>
      </c>
      <c r="G282" s="196">
        <v>7.9500000000000003E-4</v>
      </c>
      <c r="H282" s="193">
        <v>12144</v>
      </c>
      <c r="I282" s="184">
        <v>10</v>
      </c>
    </row>
    <row r="283" spans="1:9" ht="16.7" customHeight="1" x14ac:dyDescent="0.2">
      <c r="A283" s="178" t="s">
        <v>1</v>
      </c>
      <c r="B283" s="179" t="s">
        <v>411</v>
      </c>
      <c r="C283" s="291" t="s">
        <v>412</v>
      </c>
      <c r="D283" s="291" t="s">
        <v>412</v>
      </c>
      <c r="E283" s="291" t="s">
        <v>412</v>
      </c>
      <c r="F283" s="179" t="s">
        <v>413</v>
      </c>
      <c r="G283" s="196">
        <v>7.9500000000000003E-4</v>
      </c>
      <c r="H283" s="193">
        <v>8708</v>
      </c>
      <c r="I283" s="184">
        <v>7</v>
      </c>
    </row>
    <row r="284" spans="1:9" ht="16.7" customHeight="1" x14ac:dyDescent="0.2">
      <c r="A284" s="178" t="s">
        <v>1</v>
      </c>
      <c r="B284" s="179" t="s">
        <v>675</v>
      </c>
      <c r="C284" s="291" t="s">
        <v>302</v>
      </c>
      <c r="D284" s="291" t="s">
        <v>302</v>
      </c>
      <c r="E284" s="291" t="s">
        <v>302</v>
      </c>
      <c r="F284" s="179" t="s">
        <v>103</v>
      </c>
      <c r="G284" s="196">
        <v>6.7500000000000004E-4</v>
      </c>
      <c r="H284" s="193">
        <v>754778</v>
      </c>
      <c r="I284" s="184">
        <v>509</v>
      </c>
    </row>
    <row r="285" spans="1:9" ht="16.7" customHeight="1" x14ac:dyDescent="0.2">
      <c r="A285" s="178" t="s">
        <v>1</v>
      </c>
      <c r="B285" s="179" t="s">
        <v>676</v>
      </c>
      <c r="C285" s="291" t="s">
        <v>303</v>
      </c>
      <c r="D285" s="291" t="s">
        <v>303</v>
      </c>
      <c r="E285" s="291" t="s">
        <v>303</v>
      </c>
      <c r="F285" s="179" t="s">
        <v>103</v>
      </c>
      <c r="G285" s="196">
        <v>1.12E-4</v>
      </c>
      <c r="H285" s="193">
        <v>642114</v>
      </c>
      <c r="I285" s="184">
        <v>72</v>
      </c>
    </row>
    <row r="286" spans="1:9" ht="30.2" customHeight="1" x14ac:dyDescent="0.2">
      <c r="A286" s="174" t="s">
        <v>304</v>
      </c>
      <c r="B286" s="174" t="s">
        <v>677</v>
      </c>
      <c r="C286" s="260" t="s">
        <v>306</v>
      </c>
      <c r="D286" s="260" t="s">
        <v>306</v>
      </c>
      <c r="E286" s="260" t="s">
        <v>306</v>
      </c>
      <c r="F286" s="174" t="s">
        <v>301</v>
      </c>
      <c r="G286" s="194">
        <v>7.5</v>
      </c>
      <c r="H286" s="190">
        <v>283</v>
      </c>
      <c r="I286" s="191">
        <v>2122</v>
      </c>
    </row>
    <row r="287" spans="1:9" ht="43.7" customHeight="1" x14ac:dyDescent="0.2">
      <c r="A287" s="178" t="s">
        <v>1</v>
      </c>
      <c r="B287" s="179" t="s">
        <v>1</v>
      </c>
      <c r="C287" s="291" t="s">
        <v>678</v>
      </c>
      <c r="D287" s="291" t="s">
        <v>678</v>
      </c>
      <c r="E287" s="291" t="s">
        <v>678</v>
      </c>
      <c r="F287" s="179" t="s">
        <v>1</v>
      </c>
      <c r="G287" s="180" t="s">
        <v>1</v>
      </c>
      <c r="H287" s="180" t="s">
        <v>1</v>
      </c>
      <c r="I287" s="181" t="s">
        <v>1</v>
      </c>
    </row>
    <row r="288" spans="1:9" ht="16.7" customHeight="1" x14ac:dyDescent="0.2">
      <c r="A288" s="178" t="s">
        <v>1</v>
      </c>
      <c r="B288" s="179" t="s">
        <v>384</v>
      </c>
      <c r="C288" s="291" t="s">
        <v>383</v>
      </c>
      <c r="D288" s="291" t="s">
        <v>383</v>
      </c>
      <c r="E288" s="291" t="s">
        <v>383</v>
      </c>
      <c r="F288" s="179" t="s">
        <v>369</v>
      </c>
      <c r="G288" s="197">
        <v>0.12720000000000001</v>
      </c>
      <c r="H288" s="193">
        <v>5240</v>
      </c>
      <c r="I288" s="184">
        <v>667</v>
      </c>
    </row>
    <row r="289" spans="1:9" ht="16.7" customHeight="1" x14ac:dyDescent="0.2">
      <c r="A289" s="178" t="s">
        <v>1</v>
      </c>
      <c r="B289" s="179" t="s">
        <v>405</v>
      </c>
      <c r="C289" s="291" t="s">
        <v>406</v>
      </c>
      <c r="D289" s="291" t="s">
        <v>406</v>
      </c>
      <c r="E289" s="291" t="s">
        <v>406</v>
      </c>
      <c r="F289" s="179" t="s">
        <v>369</v>
      </c>
      <c r="G289" s="196">
        <v>2.385E-3</v>
      </c>
      <c r="H289" s="180" t="s">
        <v>370</v>
      </c>
      <c r="I289" s="181" t="s">
        <v>370</v>
      </c>
    </row>
    <row r="290" spans="1:9" ht="16.7" customHeight="1" x14ac:dyDescent="0.2">
      <c r="A290" s="178" t="s">
        <v>1</v>
      </c>
      <c r="B290" s="179" t="s">
        <v>418</v>
      </c>
      <c r="C290" s="291" t="s">
        <v>419</v>
      </c>
      <c r="D290" s="291" t="s">
        <v>419</v>
      </c>
      <c r="E290" s="291" t="s">
        <v>419</v>
      </c>
      <c r="F290" s="179" t="s">
        <v>413</v>
      </c>
      <c r="G290" s="197">
        <v>0.1113</v>
      </c>
      <c r="H290" s="193">
        <v>198</v>
      </c>
      <c r="I290" s="184">
        <v>22</v>
      </c>
    </row>
    <row r="291" spans="1:9" ht="16.7" customHeight="1" x14ac:dyDescent="0.2">
      <c r="A291" s="178" t="s">
        <v>1</v>
      </c>
      <c r="B291" s="179" t="s">
        <v>452</v>
      </c>
      <c r="C291" s="291" t="s">
        <v>453</v>
      </c>
      <c r="D291" s="291" t="s">
        <v>453</v>
      </c>
      <c r="E291" s="291" t="s">
        <v>453</v>
      </c>
      <c r="F291" s="179" t="s">
        <v>413</v>
      </c>
      <c r="G291" s="196">
        <v>7.9500000000000003E-4</v>
      </c>
      <c r="H291" s="193">
        <v>40</v>
      </c>
      <c r="I291" s="181" t="s">
        <v>370</v>
      </c>
    </row>
    <row r="292" spans="1:9" ht="16.7" customHeight="1" x14ac:dyDescent="0.2">
      <c r="A292" s="178" t="s">
        <v>1</v>
      </c>
      <c r="B292" s="179" t="s">
        <v>416</v>
      </c>
      <c r="C292" s="291" t="s">
        <v>417</v>
      </c>
      <c r="D292" s="291" t="s">
        <v>417</v>
      </c>
      <c r="E292" s="291" t="s">
        <v>417</v>
      </c>
      <c r="F292" s="179" t="s">
        <v>413</v>
      </c>
      <c r="G292" s="196">
        <v>7.9500000000000003E-4</v>
      </c>
      <c r="H292" s="193">
        <v>12144</v>
      </c>
      <c r="I292" s="184">
        <v>10</v>
      </c>
    </row>
    <row r="293" spans="1:9" ht="16.7" customHeight="1" x14ac:dyDescent="0.2">
      <c r="A293" s="178" t="s">
        <v>1</v>
      </c>
      <c r="B293" s="179" t="s">
        <v>411</v>
      </c>
      <c r="C293" s="291" t="s">
        <v>412</v>
      </c>
      <c r="D293" s="291" t="s">
        <v>412</v>
      </c>
      <c r="E293" s="291" t="s">
        <v>412</v>
      </c>
      <c r="F293" s="179" t="s">
        <v>413</v>
      </c>
      <c r="G293" s="192">
        <v>1.5900000000000001E-3</v>
      </c>
      <c r="H293" s="193">
        <v>8708</v>
      </c>
      <c r="I293" s="184">
        <v>14</v>
      </c>
    </row>
    <row r="294" spans="1:9" ht="16.7" customHeight="1" x14ac:dyDescent="0.2">
      <c r="A294" s="178" t="s">
        <v>1</v>
      </c>
      <c r="B294" s="179" t="s">
        <v>676</v>
      </c>
      <c r="C294" s="291" t="s">
        <v>303</v>
      </c>
      <c r="D294" s="291" t="s">
        <v>303</v>
      </c>
      <c r="E294" s="291" t="s">
        <v>303</v>
      </c>
      <c r="F294" s="179" t="s">
        <v>103</v>
      </c>
      <c r="G294" s="196">
        <v>9.7E-5</v>
      </c>
      <c r="H294" s="193">
        <v>642114</v>
      </c>
      <c r="I294" s="184">
        <v>63</v>
      </c>
    </row>
    <row r="295" spans="1:9" ht="16.7" customHeight="1" x14ac:dyDescent="0.2">
      <c r="A295" s="178" t="s">
        <v>1</v>
      </c>
      <c r="B295" s="179" t="s">
        <v>679</v>
      </c>
      <c r="C295" s="291" t="s">
        <v>308</v>
      </c>
      <c r="D295" s="291" t="s">
        <v>308</v>
      </c>
      <c r="E295" s="291" t="s">
        <v>308</v>
      </c>
      <c r="F295" s="179" t="s">
        <v>113</v>
      </c>
      <c r="G295" s="199">
        <v>0.67500000000000004</v>
      </c>
      <c r="H295" s="193">
        <v>1998</v>
      </c>
      <c r="I295" s="184">
        <v>1349</v>
      </c>
    </row>
    <row r="296" spans="1:9" ht="30.2" customHeight="1" x14ac:dyDescent="0.2">
      <c r="A296" s="174" t="s">
        <v>309</v>
      </c>
      <c r="B296" s="174" t="s">
        <v>670</v>
      </c>
      <c r="C296" s="260" t="s">
        <v>311</v>
      </c>
      <c r="D296" s="260" t="s">
        <v>311</v>
      </c>
      <c r="E296" s="260" t="s">
        <v>311</v>
      </c>
      <c r="F296" s="174" t="s">
        <v>219</v>
      </c>
      <c r="G296" s="195">
        <v>0.53400000000000003</v>
      </c>
      <c r="H296" s="190">
        <v>30329</v>
      </c>
      <c r="I296" s="191">
        <v>16196</v>
      </c>
    </row>
    <row r="297" spans="1:9" ht="30.2" customHeight="1" x14ac:dyDescent="0.2">
      <c r="A297" s="178" t="s">
        <v>1</v>
      </c>
      <c r="B297" s="179" t="s">
        <v>1</v>
      </c>
      <c r="C297" s="291" t="s">
        <v>671</v>
      </c>
      <c r="D297" s="291" t="s">
        <v>671</v>
      </c>
      <c r="E297" s="291" t="s">
        <v>671</v>
      </c>
      <c r="F297" s="179" t="s">
        <v>1</v>
      </c>
      <c r="G297" s="180" t="s">
        <v>1</v>
      </c>
      <c r="H297" s="180" t="s">
        <v>1</v>
      </c>
      <c r="I297" s="181" t="s">
        <v>1</v>
      </c>
    </row>
    <row r="298" spans="1:9" ht="16.7" customHeight="1" x14ac:dyDescent="0.2">
      <c r="A298" s="178" t="s">
        <v>1</v>
      </c>
      <c r="B298" s="179" t="s">
        <v>371</v>
      </c>
      <c r="C298" s="291" t="s">
        <v>372</v>
      </c>
      <c r="D298" s="291" t="s">
        <v>372</v>
      </c>
      <c r="E298" s="291" t="s">
        <v>372</v>
      </c>
      <c r="F298" s="179" t="s">
        <v>369</v>
      </c>
      <c r="G298" s="196">
        <v>0.80740800000000001</v>
      </c>
      <c r="H298" s="193">
        <v>4031</v>
      </c>
      <c r="I298" s="184">
        <v>3255</v>
      </c>
    </row>
    <row r="299" spans="1:9" ht="16.7" customHeight="1" x14ac:dyDescent="0.2">
      <c r="A299" s="178" t="s">
        <v>1</v>
      </c>
      <c r="B299" s="179" t="s">
        <v>405</v>
      </c>
      <c r="C299" s="291" t="s">
        <v>406</v>
      </c>
      <c r="D299" s="291" t="s">
        <v>406</v>
      </c>
      <c r="E299" s="291" t="s">
        <v>406</v>
      </c>
      <c r="F299" s="179" t="s">
        <v>369</v>
      </c>
      <c r="G299" s="196">
        <v>0.108432</v>
      </c>
      <c r="H299" s="180" t="s">
        <v>370</v>
      </c>
      <c r="I299" s="181" t="s">
        <v>370</v>
      </c>
    </row>
    <row r="300" spans="1:9" ht="16.7" customHeight="1" x14ac:dyDescent="0.2">
      <c r="A300" s="178" t="s">
        <v>1</v>
      </c>
      <c r="B300" s="179" t="s">
        <v>434</v>
      </c>
      <c r="C300" s="291" t="s">
        <v>435</v>
      </c>
      <c r="D300" s="291" t="s">
        <v>435</v>
      </c>
      <c r="E300" s="291" t="s">
        <v>435</v>
      </c>
      <c r="F300" s="179" t="s">
        <v>413</v>
      </c>
      <c r="G300" s="196">
        <v>0.287078</v>
      </c>
      <c r="H300" s="193">
        <v>31</v>
      </c>
      <c r="I300" s="184">
        <v>9</v>
      </c>
    </row>
    <row r="301" spans="1:9" ht="30.2" customHeight="1" x14ac:dyDescent="0.2">
      <c r="A301" s="178" t="s">
        <v>1</v>
      </c>
      <c r="B301" s="179" t="s">
        <v>440</v>
      </c>
      <c r="C301" s="291" t="s">
        <v>441</v>
      </c>
      <c r="D301" s="291" t="s">
        <v>441</v>
      </c>
      <c r="E301" s="291" t="s">
        <v>441</v>
      </c>
      <c r="F301" s="179" t="s">
        <v>413</v>
      </c>
      <c r="G301" s="196">
        <v>0.107654</v>
      </c>
      <c r="H301" s="193">
        <v>14261</v>
      </c>
      <c r="I301" s="184">
        <v>1535</v>
      </c>
    </row>
    <row r="302" spans="1:9" ht="16.7" customHeight="1" x14ac:dyDescent="0.2">
      <c r="A302" s="178" t="s">
        <v>1</v>
      </c>
      <c r="B302" s="179" t="s">
        <v>411</v>
      </c>
      <c r="C302" s="291" t="s">
        <v>412</v>
      </c>
      <c r="D302" s="291" t="s">
        <v>412</v>
      </c>
      <c r="E302" s="291" t="s">
        <v>412</v>
      </c>
      <c r="F302" s="179" t="s">
        <v>413</v>
      </c>
      <c r="G302" s="196">
        <v>7.7800000000000005E-4</v>
      </c>
      <c r="H302" s="193">
        <v>8708</v>
      </c>
      <c r="I302" s="184">
        <v>7</v>
      </c>
    </row>
    <row r="303" spans="1:9" ht="17.45" customHeight="1" x14ac:dyDescent="0.2">
      <c r="A303" s="202" t="s">
        <v>1</v>
      </c>
      <c r="B303" s="203" t="s">
        <v>680</v>
      </c>
      <c r="C303" s="292" t="s">
        <v>313</v>
      </c>
      <c r="D303" s="292" t="s">
        <v>313</v>
      </c>
      <c r="E303" s="292" t="s">
        <v>313</v>
      </c>
      <c r="F303" s="203" t="s">
        <v>219</v>
      </c>
      <c r="G303" s="204">
        <v>0.54468000000000005</v>
      </c>
      <c r="H303" s="205">
        <v>20911</v>
      </c>
      <c r="I303" s="206">
        <v>11390</v>
      </c>
    </row>
    <row r="304" spans="1:9" ht="0.6" customHeight="1" x14ac:dyDescent="0.2">
      <c r="A304" s="275" t="s">
        <v>1</v>
      </c>
      <c r="B304" s="275" t="s">
        <v>1</v>
      </c>
      <c r="C304" s="275" t="s">
        <v>1</v>
      </c>
      <c r="D304" s="275" t="s">
        <v>1</v>
      </c>
      <c r="E304" s="275" t="s">
        <v>1</v>
      </c>
      <c r="F304" s="275" t="s">
        <v>1</v>
      </c>
      <c r="G304" s="275" t="s">
        <v>1</v>
      </c>
      <c r="H304" s="275" t="s">
        <v>1</v>
      </c>
      <c r="I304" s="275" t="s">
        <v>1</v>
      </c>
    </row>
  </sheetData>
  <mergeCells count="309">
    <mergeCell ref="A5:I5"/>
    <mergeCell ref="B6:I7"/>
    <mergeCell ref="A8:A9"/>
    <mergeCell ref="B9:I9"/>
    <mergeCell ref="A10:B10"/>
    <mergeCell ref="C10:I10"/>
    <mergeCell ref="A1:F2"/>
    <mergeCell ref="G1:I1"/>
    <mergeCell ref="A3:B3"/>
    <mergeCell ref="C3:I3"/>
    <mergeCell ref="A4:B4"/>
    <mergeCell ref="C4:I4"/>
    <mergeCell ref="A14:I14"/>
    <mergeCell ref="C15:E15"/>
    <mergeCell ref="C16:E16"/>
    <mergeCell ref="C17:E17"/>
    <mergeCell ref="C18:E18"/>
    <mergeCell ref="C19:E19"/>
    <mergeCell ref="A11:F11"/>
    <mergeCell ref="G11:H11"/>
    <mergeCell ref="A12:F12"/>
    <mergeCell ref="G12:H12"/>
    <mergeCell ref="A13:F13"/>
    <mergeCell ref="G13:H13"/>
    <mergeCell ref="C26:E26"/>
    <mergeCell ref="C27:E27"/>
    <mergeCell ref="C28:E28"/>
    <mergeCell ref="C29:E29"/>
    <mergeCell ref="C30:E30"/>
    <mergeCell ref="C31:E31"/>
    <mergeCell ref="C20:E20"/>
    <mergeCell ref="C21:E21"/>
    <mergeCell ref="C22:E22"/>
    <mergeCell ref="C23:E23"/>
    <mergeCell ref="C24:E24"/>
    <mergeCell ref="C25:E25"/>
    <mergeCell ref="C38:E38"/>
    <mergeCell ref="C39:E39"/>
    <mergeCell ref="C40:E40"/>
    <mergeCell ref="C41:E41"/>
    <mergeCell ref="C42:E42"/>
    <mergeCell ref="C43:E43"/>
    <mergeCell ref="C32:E32"/>
    <mergeCell ref="C33:E33"/>
    <mergeCell ref="C34:E34"/>
    <mergeCell ref="C35:E35"/>
    <mergeCell ref="C36:E36"/>
    <mergeCell ref="C37:E37"/>
    <mergeCell ref="C50:E50"/>
    <mergeCell ref="C51:E51"/>
    <mergeCell ref="C52:E52"/>
    <mergeCell ref="C53:E53"/>
    <mergeCell ref="C54:E54"/>
    <mergeCell ref="C55:E55"/>
    <mergeCell ref="C44:E44"/>
    <mergeCell ref="C45:E45"/>
    <mergeCell ref="C46:E46"/>
    <mergeCell ref="C47:E47"/>
    <mergeCell ref="C48:E48"/>
    <mergeCell ref="C49:E49"/>
    <mergeCell ref="C62:E62"/>
    <mergeCell ref="C63:E63"/>
    <mergeCell ref="C64:E64"/>
    <mergeCell ref="C65:E65"/>
    <mergeCell ref="C66:E66"/>
    <mergeCell ref="C67:E67"/>
    <mergeCell ref="C56:E56"/>
    <mergeCell ref="C57:E57"/>
    <mergeCell ref="C58:E58"/>
    <mergeCell ref="C59:E59"/>
    <mergeCell ref="C60:E60"/>
    <mergeCell ref="C61:E61"/>
    <mergeCell ref="C74:E74"/>
    <mergeCell ref="C75:E75"/>
    <mergeCell ref="C76:E76"/>
    <mergeCell ref="C77:E77"/>
    <mergeCell ref="C78:E78"/>
    <mergeCell ref="C79:E79"/>
    <mergeCell ref="C68:E68"/>
    <mergeCell ref="C69:E69"/>
    <mergeCell ref="C70:E70"/>
    <mergeCell ref="C71:E71"/>
    <mergeCell ref="C72:E72"/>
    <mergeCell ref="C73:E73"/>
    <mergeCell ref="C86:E86"/>
    <mergeCell ref="C87:E87"/>
    <mergeCell ref="C88:E88"/>
    <mergeCell ref="C89:E89"/>
    <mergeCell ref="C90:E90"/>
    <mergeCell ref="C91:E91"/>
    <mergeCell ref="C80:E80"/>
    <mergeCell ref="C81:E81"/>
    <mergeCell ref="C82:E82"/>
    <mergeCell ref="C83:E83"/>
    <mergeCell ref="C84:E84"/>
    <mergeCell ref="C85:E85"/>
    <mergeCell ref="C98:E98"/>
    <mergeCell ref="C99:E99"/>
    <mergeCell ref="C100:E100"/>
    <mergeCell ref="C101:E101"/>
    <mergeCell ref="C102:E102"/>
    <mergeCell ref="C103:E103"/>
    <mergeCell ref="C92:E92"/>
    <mergeCell ref="C93:E93"/>
    <mergeCell ref="C94:E94"/>
    <mergeCell ref="C95:E95"/>
    <mergeCell ref="C96:E96"/>
    <mergeCell ref="C97:E97"/>
    <mergeCell ref="C110:E110"/>
    <mergeCell ref="C111:E111"/>
    <mergeCell ref="C112:E112"/>
    <mergeCell ref="C113:E113"/>
    <mergeCell ref="C114:E114"/>
    <mergeCell ref="C115:E115"/>
    <mergeCell ref="C104:E104"/>
    <mergeCell ref="C105:E105"/>
    <mergeCell ref="C106:E106"/>
    <mergeCell ref="C107:E107"/>
    <mergeCell ref="C108:E108"/>
    <mergeCell ref="C109:E109"/>
    <mergeCell ref="C122:E122"/>
    <mergeCell ref="C123:E123"/>
    <mergeCell ref="C124:E124"/>
    <mergeCell ref="C125:E125"/>
    <mergeCell ref="C126:E126"/>
    <mergeCell ref="C127:E127"/>
    <mergeCell ref="C116:E116"/>
    <mergeCell ref="C117:E117"/>
    <mergeCell ref="C118:E118"/>
    <mergeCell ref="C119:E119"/>
    <mergeCell ref="C120:E120"/>
    <mergeCell ref="C121:E121"/>
    <mergeCell ref="C134:E134"/>
    <mergeCell ref="C135:E135"/>
    <mergeCell ref="C136:E136"/>
    <mergeCell ref="C137:E137"/>
    <mergeCell ref="C138:E138"/>
    <mergeCell ref="C139:E139"/>
    <mergeCell ref="C128:E128"/>
    <mergeCell ref="C129:E129"/>
    <mergeCell ref="C130:E130"/>
    <mergeCell ref="C131:E131"/>
    <mergeCell ref="C132:E132"/>
    <mergeCell ref="C133:E133"/>
    <mergeCell ref="C146:E146"/>
    <mergeCell ref="C147:E147"/>
    <mergeCell ref="C148:E148"/>
    <mergeCell ref="C149:E149"/>
    <mergeCell ref="C150:E150"/>
    <mergeCell ref="C151:E151"/>
    <mergeCell ref="C140:E140"/>
    <mergeCell ref="C141:E141"/>
    <mergeCell ref="C142:E142"/>
    <mergeCell ref="C143:E143"/>
    <mergeCell ref="C144:E144"/>
    <mergeCell ref="C145:E145"/>
    <mergeCell ref="C158:E158"/>
    <mergeCell ref="C159:E159"/>
    <mergeCell ref="C160:E160"/>
    <mergeCell ref="C161:E161"/>
    <mergeCell ref="C162:E162"/>
    <mergeCell ref="C163:E163"/>
    <mergeCell ref="C152:E152"/>
    <mergeCell ref="C153:E153"/>
    <mergeCell ref="C154:E154"/>
    <mergeCell ref="C155:E155"/>
    <mergeCell ref="C156:E156"/>
    <mergeCell ref="C157:E157"/>
    <mergeCell ref="C170:E170"/>
    <mergeCell ref="C171:E171"/>
    <mergeCell ref="C172:E172"/>
    <mergeCell ref="C173:E173"/>
    <mergeCell ref="C174:E174"/>
    <mergeCell ref="C175:E175"/>
    <mergeCell ref="C164:E164"/>
    <mergeCell ref="C165:E165"/>
    <mergeCell ref="C166:E166"/>
    <mergeCell ref="C167:E167"/>
    <mergeCell ref="C168:E168"/>
    <mergeCell ref="C169:E169"/>
    <mergeCell ref="C182:E182"/>
    <mergeCell ref="C183:E183"/>
    <mergeCell ref="C184:E184"/>
    <mergeCell ref="C185:E185"/>
    <mergeCell ref="C186:E186"/>
    <mergeCell ref="C187:E187"/>
    <mergeCell ref="C176:E176"/>
    <mergeCell ref="C177:E177"/>
    <mergeCell ref="C178:E178"/>
    <mergeCell ref="C179:E179"/>
    <mergeCell ref="C180:E180"/>
    <mergeCell ref="C181:E181"/>
    <mergeCell ref="C194:E194"/>
    <mergeCell ref="C195:E195"/>
    <mergeCell ref="C196:E196"/>
    <mergeCell ref="C197:E197"/>
    <mergeCell ref="C198:E198"/>
    <mergeCell ref="C199:E199"/>
    <mergeCell ref="C188:E188"/>
    <mergeCell ref="C189:E189"/>
    <mergeCell ref="C190:E190"/>
    <mergeCell ref="C191:E191"/>
    <mergeCell ref="C192:E192"/>
    <mergeCell ref="C193:E193"/>
    <mergeCell ref="C206:E206"/>
    <mergeCell ref="C207:E207"/>
    <mergeCell ref="C208:E208"/>
    <mergeCell ref="C209:E209"/>
    <mergeCell ref="C210:E210"/>
    <mergeCell ref="C211:E211"/>
    <mergeCell ref="C200:E200"/>
    <mergeCell ref="C201:E201"/>
    <mergeCell ref="C202:E202"/>
    <mergeCell ref="C203:E203"/>
    <mergeCell ref="C204:E204"/>
    <mergeCell ref="C205:E205"/>
    <mergeCell ref="C218:E218"/>
    <mergeCell ref="C219:E219"/>
    <mergeCell ref="C220:E220"/>
    <mergeCell ref="C221:E221"/>
    <mergeCell ref="C222:E222"/>
    <mergeCell ref="C223:E223"/>
    <mergeCell ref="C212:E212"/>
    <mergeCell ref="C213:E213"/>
    <mergeCell ref="C214:E214"/>
    <mergeCell ref="C215:E215"/>
    <mergeCell ref="C216:E216"/>
    <mergeCell ref="C217:E217"/>
    <mergeCell ref="C230:E230"/>
    <mergeCell ref="C231:E231"/>
    <mergeCell ref="C232:E232"/>
    <mergeCell ref="C233:E233"/>
    <mergeCell ref="C234:E234"/>
    <mergeCell ref="C235:E235"/>
    <mergeCell ref="C224:E224"/>
    <mergeCell ref="C225:E225"/>
    <mergeCell ref="C226:E226"/>
    <mergeCell ref="C227:E227"/>
    <mergeCell ref="C228:E228"/>
    <mergeCell ref="C229:E229"/>
    <mergeCell ref="C242:E242"/>
    <mergeCell ref="C243:E243"/>
    <mergeCell ref="C244:E244"/>
    <mergeCell ref="C245:E245"/>
    <mergeCell ref="C246:E246"/>
    <mergeCell ref="C247:E247"/>
    <mergeCell ref="C236:E236"/>
    <mergeCell ref="C237:E237"/>
    <mergeCell ref="C238:E238"/>
    <mergeCell ref="C239:E239"/>
    <mergeCell ref="C240:E240"/>
    <mergeCell ref="C241:E241"/>
    <mergeCell ref="C254:E254"/>
    <mergeCell ref="C255:E255"/>
    <mergeCell ref="C256:E256"/>
    <mergeCell ref="C257:E257"/>
    <mergeCell ref="C258:E258"/>
    <mergeCell ref="C259:E259"/>
    <mergeCell ref="C248:E248"/>
    <mergeCell ref="C249:E249"/>
    <mergeCell ref="C250:E250"/>
    <mergeCell ref="C251:E251"/>
    <mergeCell ref="C252:E252"/>
    <mergeCell ref="C253:E253"/>
    <mergeCell ref="C266:E266"/>
    <mergeCell ref="C267:E267"/>
    <mergeCell ref="C268:E268"/>
    <mergeCell ref="C269:E269"/>
    <mergeCell ref="C270:E270"/>
    <mergeCell ref="C271:E271"/>
    <mergeCell ref="C260:E260"/>
    <mergeCell ref="C261:E261"/>
    <mergeCell ref="C262:E262"/>
    <mergeCell ref="C263:E263"/>
    <mergeCell ref="C264:E264"/>
    <mergeCell ref="C265:E265"/>
    <mergeCell ref="C278:E278"/>
    <mergeCell ref="C279:E279"/>
    <mergeCell ref="C280:E280"/>
    <mergeCell ref="C281:E281"/>
    <mergeCell ref="C282:E282"/>
    <mergeCell ref="C283:E283"/>
    <mergeCell ref="C272:E272"/>
    <mergeCell ref="C273:E273"/>
    <mergeCell ref="C274:E274"/>
    <mergeCell ref="C275:E275"/>
    <mergeCell ref="C276:E276"/>
    <mergeCell ref="C277:E277"/>
    <mergeCell ref="C290:E290"/>
    <mergeCell ref="C291:E291"/>
    <mergeCell ref="C292:E292"/>
    <mergeCell ref="C293:E293"/>
    <mergeCell ref="C294:E294"/>
    <mergeCell ref="C295:E295"/>
    <mergeCell ref="C284:E284"/>
    <mergeCell ref="C285:E285"/>
    <mergeCell ref="C286:E286"/>
    <mergeCell ref="C287:E287"/>
    <mergeCell ref="C288:E288"/>
    <mergeCell ref="C289:E289"/>
    <mergeCell ref="C302:E302"/>
    <mergeCell ref="C303:E303"/>
    <mergeCell ref="A304:I304"/>
    <mergeCell ref="C296:E296"/>
    <mergeCell ref="C297:E297"/>
    <mergeCell ref="C298:E298"/>
    <mergeCell ref="C299:E299"/>
    <mergeCell ref="C300:E300"/>
    <mergeCell ref="C301:E301"/>
  </mergeCells>
  <pageMargins left="0.59" right="0.28000000000000003" top="0.37" bottom="0.28000000000000003" header="0.19" footer="0"/>
  <pageSetup paperSize="9" scale="98" orientation="landscape" errors="blank" horizontalDpi="300" verticalDpi="300"/>
  <headerFooter>
    <oddHeader>&amp;L&amp;8 CMETA PK 2025   s/n 0459&amp;R&amp;8 24532_лс AOK-PAZ-2026-E-66-964-1</oddHeader>
    <oddFooter>&amp;R&amp;8&amp;P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1" sqref="A31"/>
    </sheetView>
  </sheetViews>
  <sheetFormatPr defaultRowHeight="15" x14ac:dyDescent="0.2"/>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topLeftCell="A10" workbookViewId="0">
      <selection activeCell="L22" sqref="L22"/>
    </sheetView>
  </sheetViews>
  <sheetFormatPr defaultRowHeight="15" x14ac:dyDescent="0.2"/>
  <cols>
    <col min="1" max="1" width="3.5546875" customWidth="1"/>
    <col min="2" max="2" width="8.5546875" customWidth="1"/>
    <col min="3" max="3" width="41.33203125" customWidth="1"/>
    <col min="4" max="4" width="12.5546875" customWidth="1"/>
    <col min="5" max="5" width="8.109375" customWidth="1"/>
    <col min="6" max="6" width="7.33203125" customWidth="1"/>
    <col min="7" max="7" width="13.5546875" customWidth="1"/>
    <col min="8" max="9" width="8.5546875" customWidth="1"/>
  </cols>
  <sheetData>
    <row r="1" spans="1:9" ht="11.45" customHeight="1" x14ac:dyDescent="0.2">
      <c r="A1" s="245" t="s">
        <v>0</v>
      </c>
      <c r="B1" s="245" t="s">
        <v>0</v>
      </c>
      <c r="C1" s="245" t="s">
        <v>0</v>
      </c>
      <c r="D1" s="245" t="s">
        <v>0</v>
      </c>
      <c r="E1" s="245" t="s">
        <v>0</v>
      </c>
      <c r="F1" s="245" t="s">
        <v>0</v>
      </c>
      <c r="G1" s="245" t="s">
        <v>0</v>
      </c>
      <c r="H1" s="245" t="s">
        <v>0</v>
      </c>
      <c r="I1" s="245" t="s">
        <v>0</v>
      </c>
    </row>
    <row r="2" spans="1:9" ht="39.200000000000003" customHeight="1" x14ac:dyDescent="0.2">
      <c r="A2" s="245" t="s">
        <v>0</v>
      </c>
      <c r="B2" s="245" t="s">
        <v>0</v>
      </c>
      <c r="C2" s="245" t="s">
        <v>0</v>
      </c>
      <c r="D2" s="245" t="s">
        <v>0</v>
      </c>
      <c r="E2" s="245" t="s">
        <v>0</v>
      </c>
      <c r="F2" s="245" t="s">
        <v>0</v>
      </c>
      <c r="G2" s="245" t="s">
        <v>0</v>
      </c>
      <c r="H2" s="245" t="s">
        <v>0</v>
      </c>
      <c r="I2" s="245" t="s">
        <v>0</v>
      </c>
    </row>
    <row r="3" spans="1:9" ht="16.7" customHeight="1" x14ac:dyDescent="0.2">
      <c r="A3" s="242" t="s">
        <v>4</v>
      </c>
      <c r="B3" s="242" t="s">
        <v>4</v>
      </c>
      <c r="C3" s="302" t="s">
        <v>1</v>
      </c>
      <c r="D3" s="302" t="s">
        <v>1</v>
      </c>
      <c r="E3" s="302" t="s">
        <v>1</v>
      </c>
      <c r="F3" s="302" t="s">
        <v>1</v>
      </c>
      <c r="G3" s="302" t="s">
        <v>1</v>
      </c>
      <c r="H3" s="302" t="s">
        <v>1</v>
      </c>
      <c r="I3" s="302" t="s">
        <v>1</v>
      </c>
    </row>
    <row r="4" spans="1:9" ht="16.7" customHeight="1" x14ac:dyDescent="0.2">
      <c r="A4" s="242" t="s">
        <v>5</v>
      </c>
      <c r="B4" s="242" t="s">
        <v>5</v>
      </c>
      <c r="C4" s="302" t="s">
        <v>1</v>
      </c>
      <c r="D4" s="302" t="s">
        <v>1</v>
      </c>
      <c r="E4" s="302" t="s">
        <v>1</v>
      </c>
      <c r="F4" s="302" t="s">
        <v>1</v>
      </c>
      <c r="G4" s="302" t="s">
        <v>1</v>
      </c>
      <c r="H4" s="302" t="s">
        <v>1</v>
      </c>
      <c r="I4" s="302" t="s">
        <v>1</v>
      </c>
    </row>
    <row r="5" spans="1:9" ht="16.7" customHeight="1" x14ac:dyDescent="0.2">
      <c r="A5" s="242" t="s">
        <v>6</v>
      </c>
      <c r="B5" s="242" t="s">
        <v>6</v>
      </c>
      <c r="C5" s="302" t="s">
        <v>7</v>
      </c>
      <c r="D5" s="302" t="s">
        <v>7</v>
      </c>
      <c r="E5" s="302" t="s">
        <v>7</v>
      </c>
      <c r="F5" s="302" t="s">
        <v>7</v>
      </c>
      <c r="G5" s="302" t="s">
        <v>7</v>
      </c>
      <c r="H5" s="302" t="s">
        <v>7</v>
      </c>
      <c r="I5" s="302" t="s">
        <v>7</v>
      </c>
    </row>
    <row r="6" spans="1:9" ht="16.7" customHeight="1" x14ac:dyDescent="0.2">
      <c r="A6" s="242" t="s">
        <v>8</v>
      </c>
      <c r="B6" s="242" t="s">
        <v>8</v>
      </c>
      <c r="C6" s="302" t="s">
        <v>1</v>
      </c>
      <c r="D6" s="302" t="s">
        <v>1</v>
      </c>
      <c r="E6" s="302" t="s">
        <v>1</v>
      </c>
      <c r="F6" s="302" t="s">
        <v>1</v>
      </c>
      <c r="G6" s="302" t="s">
        <v>1</v>
      </c>
      <c r="H6" s="302" t="s">
        <v>1</v>
      </c>
      <c r="I6" s="302" t="s">
        <v>1</v>
      </c>
    </row>
    <row r="7" spans="1:9" ht="2.85" customHeight="1" x14ac:dyDescent="0.2">
      <c r="H7" s="240"/>
      <c r="I7" s="240"/>
    </row>
    <row r="8" spans="1:9" ht="11.45" customHeight="1" x14ac:dyDescent="0.2">
      <c r="A8" s="244" t="s">
        <v>10</v>
      </c>
      <c r="B8" s="244" t="s">
        <v>10</v>
      </c>
      <c r="C8" s="244" t="s">
        <v>10</v>
      </c>
      <c r="D8" s="244" t="s">
        <v>10</v>
      </c>
      <c r="E8" s="244" t="s">
        <v>10</v>
      </c>
      <c r="F8" s="244" t="s">
        <v>10</v>
      </c>
      <c r="G8" s="244" t="s">
        <v>10</v>
      </c>
      <c r="H8" s="240"/>
      <c r="I8" s="240"/>
    </row>
    <row r="9" spans="1:9" ht="14.25" customHeight="1" x14ac:dyDescent="0.2">
      <c r="A9" s="244" t="s">
        <v>10</v>
      </c>
      <c r="B9" s="244" t="s">
        <v>10</v>
      </c>
      <c r="C9" s="244" t="s">
        <v>10</v>
      </c>
      <c r="D9" s="244" t="s">
        <v>10</v>
      </c>
      <c r="E9" s="244" t="s">
        <v>10</v>
      </c>
      <c r="F9" s="244" t="s">
        <v>10</v>
      </c>
      <c r="G9" s="244" t="s">
        <v>10</v>
      </c>
      <c r="H9" s="240"/>
      <c r="I9" s="240"/>
    </row>
    <row r="10" spans="1:9" ht="14.25" customHeight="1" x14ac:dyDescent="0.2">
      <c r="A10" s="244" t="s">
        <v>10</v>
      </c>
      <c r="B10" s="244" t="s">
        <v>10</v>
      </c>
      <c r="C10" s="244" t="s">
        <v>10</v>
      </c>
      <c r="D10" s="244" t="s">
        <v>10</v>
      </c>
      <c r="E10" s="244" t="s">
        <v>10</v>
      </c>
      <c r="F10" s="244" t="s">
        <v>10</v>
      </c>
      <c r="G10" s="244" t="s">
        <v>10</v>
      </c>
      <c r="H10" s="240"/>
      <c r="I10" s="240"/>
    </row>
    <row r="11" spans="1:9" ht="14.25" customHeight="1" x14ac:dyDescent="0.2">
      <c r="A11" s="244" t="s">
        <v>10</v>
      </c>
      <c r="B11" s="244" t="s">
        <v>10</v>
      </c>
      <c r="C11" s="244" t="s">
        <v>10</v>
      </c>
      <c r="D11" s="244" t="s">
        <v>10</v>
      </c>
      <c r="E11" s="244" t="s">
        <v>10</v>
      </c>
      <c r="F11" s="244" t="s">
        <v>10</v>
      </c>
      <c r="G11" s="244" t="s">
        <v>10</v>
      </c>
      <c r="H11" s="240"/>
      <c r="I11" s="240"/>
    </row>
    <row r="12" spans="1:9" ht="14.25" customHeight="1" x14ac:dyDescent="0.2">
      <c r="A12" s="244" t="s">
        <v>10</v>
      </c>
      <c r="B12" s="244" t="s">
        <v>10</v>
      </c>
      <c r="C12" s="244" t="s">
        <v>10</v>
      </c>
      <c r="D12" s="244" t="s">
        <v>10</v>
      </c>
      <c r="E12" s="244" t="s">
        <v>10</v>
      </c>
      <c r="F12" s="244" t="s">
        <v>10</v>
      </c>
      <c r="G12" s="244" t="s">
        <v>10</v>
      </c>
      <c r="H12" s="240"/>
      <c r="I12" s="240"/>
    </row>
    <row r="13" spans="1:9" ht="14.25" customHeight="1" x14ac:dyDescent="0.2">
      <c r="A13" s="244" t="s">
        <v>10</v>
      </c>
      <c r="B13" s="244" t="s">
        <v>10</v>
      </c>
      <c r="C13" s="244" t="s">
        <v>10</v>
      </c>
      <c r="D13" s="244" t="s">
        <v>10</v>
      </c>
      <c r="E13" s="244" t="s">
        <v>10</v>
      </c>
      <c r="F13" s="244" t="s">
        <v>10</v>
      </c>
      <c r="G13" s="244" t="s">
        <v>10</v>
      </c>
      <c r="H13" s="240"/>
      <c r="I13" s="240"/>
    </row>
    <row r="14" spans="1:9" ht="30.2" customHeight="1" x14ac:dyDescent="0.2">
      <c r="A14" s="239" t="s">
        <v>21</v>
      </c>
      <c r="B14" s="239" t="s">
        <v>22</v>
      </c>
      <c r="C14" s="239" t="s">
        <v>23</v>
      </c>
      <c r="D14" s="239" t="s">
        <v>24</v>
      </c>
      <c r="E14" s="239" t="s">
        <v>24</v>
      </c>
      <c r="F14" s="239" t="s">
        <v>26</v>
      </c>
      <c r="G14" s="239" t="s">
        <v>26</v>
      </c>
      <c r="H14" s="239" t="s">
        <v>27</v>
      </c>
      <c r="I14" s="239" t="s">
        <v>27</v>
      </c>
    </row>
    <row r="15" spans="1:9" ht="16.7" customHeight="1" x14ac:dyDescent="0.2">
      <c r="A15" s="239" t="s">
        <v>21</v>
      </c>
      <c r="B15" s="239" t="s">
        <v>22</v>
      </c>
      <c r="C15" s="239" t="s">
        <v>23</v>
      </c>
      <c r="D15" s="1" t="s">
        <v>31</v>
      </c>
      <c r="E15" s="1" t="s">
        <v>32</v>
      </c>
      <c r="F15" s="1" t="s">
        <v>33</v>
      </c>
      <c r="G15" s="2" t="s">
        <v>34</v>
      </c>
      <c r="H15" s="1" t="s">
        <v>33</v>
      </c>
      <c r="I15" s="2" t="s">
        <v>34</v>
      </c>
    </row>
    <row r="16" spans="1:9" ht="15.2" customHeight="1" x14ac:dyDescent="0.2">
      <c r="A16" s="3" t="s">
        <v>37</v>
      </c>
      <c r="B16" s="3" t="s">
        <v>38</v>
      </c>
      <c r="C16" s="3" t="s">
        <v>39</v>
      </c>
      <c r="D16" s="3" t="s">
        <v>40</v>
      </c>
      <c r="E16" s="3" t="s">
        <v>41</v>
      </c>
      <c r="F16" s="3" t="s">
        <v>42</v>
      </c>
      <c r="G16" s="3" t="s">
        <v>43</v>
      </c>
      <c r="H16" s="3" t="s">
        <v>44</v>
      </c>
      <c r="I16" s="3" t="s">
        <v>45</v>
      </c>
    </row>
    <row r="17" spans="1:9" x14ac:dyDescent="0.2">
      <c r="A17" s="4" t="s">
        <v>1</v>
      </c>
      <c r="B17" s="5" t="s">
        <v>1</v>
      </c>
      <c r="C17" s="6" t="s">
        <v>51</v>
      </c>
      <c r="D17" s="4" t="s">
        <v>1</v>
      </c>
      <c r="E17" s="7" t="s">
        <v>1</v>
      </c>
      <c r="F17" s="8" t="s">
        <v>1</v>
      </c>
      <c r="G17" s="9" t="s">
        <v>1</v>
      </c>
      <c r="H17" s="8" t="s">
        <v>1</v>
      </c>
      <c r="I17" s="8" t="s">
        <v>1</v>
      </c>
    </row>
    <row r="18" spans="1:9" ht="24" x14ac:dyDescent="0.2">
      <c r="A18" s="10" t="s">
        <v>37</v>
      </c>
      <c r="B18" s="11" t="s">
        <v>59</v>
      </c>
      <c r="C18" s="12" t="s">
        <v>60</v>
      </c>
      <c r="D18" s="10" t="s">
        <v>61</v>
      </c>
      <c r="E18" s="13">
        <v>866.82</v>
      </c>
      <c r="F18" s="14" t="s">
        <v>1</v>
      </c>
      <c r="G18" s="15"/>
      <c r="H18" s="16"/>
      <c r="I18" s="16"/>
    </row>
    <row r="19" spans="1:9" ht="36" x14ac:dyDescent="0.2">
      <c r="A19" s="4" t="s">
        <v>38</v>
      </c>
      <c r="B19" s="5" t="s">
        <v>66</v>
      </c>
      <c r="C19" s="6" t="s">
        <v>67</v>
      </c>
      <c r="D19" s="4" t="s">
        <v>61</v>
      </c>
      <c r="E19" s="18">
        <v>85.5</v>
      </c>
      <c r="F19" s="8" t="s">
        <v>1</v>
      </c>
      <c r="G19" s="9"/>
      <c r="H19" s="19"/>
      <c r="I19" s="19"/>
    </row>
    <row r="20" spans="1:9" ht="24" x14ac:dyDescent="0.2">
      <c r="A20" s="10" t="s">
        <v>39</v>
      </c>
      <c r="B20" s="11" t="s">
        <v>72</v>
      </c>
      <c r="C20" s="12" t="s">
        <v>73</v>
      </c>
      <c r="D20" s="10" t="s">
        <v>74</v>
      </c>
      <c r="E20" s="20">
        <v>423.22500000000002</v>
      </c>
      <c r="F20" s="14" t="s">
        <v>1</v>
      </c>
      <c r="G20" s="15"/>
      <c r="H20" s="16"/>
      <c r="I20" s="16"/>
    </row>
    <row r="21" spans="1:9" ht="22.5" x14ac:dyDescent="0.2">
      <c r="A21" s="10" t="s">
        <v>40</v>
      </c>
      <c r="B21" s="11" t="s">
        <v>78</v>
      </c>
      <c r="C21" s="12" t="s">
        <v>79</v>
      </c>
      <c r="D21" s="10" t="s">
        <v>61</v>
      </c>
      <c r="E21" s="21">
        <v>85.5</v>
      </c>
      <c r="F21" s="14" t="s">
        <v>1</v>
      </c>
      <c r="G21" s="15"/>
      <c r="H21" s="16"/>
      <c r="I21" s="16"/>
    </row>
    <row r="22" spans="1:9" ht="60" x14ac:dyDescent="0.2">
      <c r="A22" s="10" t="s">
        <v>41</v>
      </c>
      <c r="B22" s="11" t="s">
        <v>86</v>
      </c>
      <c r="C22" s="12" t="s">
        <v>87</v>
      </c>
      <c r="D22" s="10" t="s">
        <v>61</v>
      </c>
      <c r="E22" s="21">
        <v>28.6</v>
      </c>
      <c r="F22" s="16">
        <v>2</v>
      </c>
      <c r="G22" s="22"/>
      <c r="H22" s="14"/>
      <c r="I22" s="14"/>
    </row>
    <row r="23" spans="1:9" ht="36" x14ac:dyDescent="0.2">
      <c r="A23" s="4" t="s">
        <v>42</v>
      </c>
      <c r="B23" s="5" t="s">
        <v>92</v>
      </c>
      <c r="C23" s="6" t="s">
        <v>93</v>
      </c>
      <c r="D23" s="4" t="s">
        <v>61</v>
      </c>
      <c r="E23" s="23">
        <v>774.66</v>
      </c>
      <c r="F23" s="8" t="s">
        <v>1</v>
      </c>
      <c r="G23" s="9"/>
      <c r="H23" s="19"/>
      <c r="I23" s="19"/>
    </row>
    <row r="24" spans="1:9" ht="24" x14ac:dyDescent="0.2">
      <c r="A24" s="10" t="s">
        <v>43</v>
      </c>
      <c r="B24" s="11" t="s">
        <v>95</v>
      </c>
      <c r="C24" s="12" t="s">
        <v>96</v>
      </c>
      <c r="D24" s="10" t="s">
        <v>61</v>
      </c>
      <c r="E24" s="13">
        <v>92.16</v>
      </c>
      <c r="F24" s="16">
        <v>1</v>
      </c>
      <c r="G24" s="22"/>
      <c r="H24" s="14"/>
      <c r="I24" s="14"/>
    </row>
    <row r="25" spans="1:9" ht="22.5" x14ac:dyDescent="0.2">
      <c r="A25" s="10" t="s">
        <v>44</v>
      </c>
      <c r="B25" s="11" t="s">
        <v>99</v>
      </c>
      <c r="C25" s="12" t="s">
        <v>100</v>
      </c>
      <c r="D25" s="10" t="s">
        <v>101</v>
      </c>
      <c r="E25" s="13">
        <v>28.12</v>
      </c>
      <c r="F25" s="16">
        <v>1</v>
      </c>
      <c r="G25" s="22"/>
      <c r="H25" s="16"/>
      <c r="I25" s="16"/>
    </row>
    <row r="26" spans="1:9" x14ac:dyDescent="0.2">
      <c r="A26" s="10" t="s">
        <v>1</v>
      </c>
      <c r="B26" s="11" t="s">
        <v>1</v>
      </c>
      <c r="C26" s="12" t="s">
        <v>104</v>
      </c>
      <c r="D26" s="10" t="s">
        <v>1</v>
      </c>
      <c r="E26" s="17" t="s">
        <v>1</v>
      </c>
      <c r="F26" s="14" t="s">
        <v>1</v>
      </c>
      <c r="G26" s="15"/>
      <c r="H26" s="14"/>
      <c r="I26" s="14"/>
    </row>
    <row r="27" spans="1:9" ht="22.5" x14ac:dyDescent="0.2">
      <c r="A27" s="10">
        <v>9</v>
      </c>
      <c r="B27" s="11" t="s">
        <v>108</v>
      </c>
      <c r="C27" s="12" t="s">
        <v>109</v>
      </c>
      <c r="D27" s="10" t="s">
        <v>110</v>
      </c>
      <c r="E27" s="21">
        <v>4</v>
      </c>
      <c r="F27" s="16">
        <v>3</v>
      </c>
      <c r="G27" s="22"/>
      <c r="H27" s="16"/>
      <c r="I27" s="16"/>
    </row>
    <row r="28" spans="1:9" ht="22.5" x14ac:dyDescent="0.2">
      <c r="A28" s="10">
        <v>10</v>
      </c>
      <c r="B28" s="11" t="s">
        <v>116</v>
      </c>
      <c r="C28" s="12" t="s">
        <v>117</v>
      </c>
      <c r="D28" s="10" t="s">
        <v>110</v>
      </c>
      <c r="E28" s="21">
        <v>5</v>
      </c>
      <c r="F28" s="16">
        <v>1</v>
      </c>
      <c r="G28" s="22"/>
      <c r="H28" s="16"/>
      <c r="I28" s="16"/>
    </row>
    <row r="29" spans="1:9" ht="24" x14ac:dyDescent="0.2">
      <c r="A29" s="10">
        <v>11</v>
      </c>
      <c r="B29" s="11" t="s">
        <v>119</v>
      </c>
      <c r="C29" s="12" t="s">
        <v>120</v>
      </c>
      <c r="D29" s="10" t="s">
        <v>121</v>
      </c>
      <c r="E29" s="21">
        <v>4</v>
      </c>
      <c r="F29" s="14" t="s">
        <v>1</v>
      </c>
      <c r="G29" s="15"/>
      <c r="H29" s="16"/>
      <c r="I29" s="16"/>
    </row>
    <row r="30" spans="1:9" ht="22.5" x14ac:dyDescent="0.2">
      <c r="A30" s="4">
        <v>12</v>
      </c>
      <c r="B30" s="5" t="s">
        <v>126</v>
      </c>
      <c r="C30" s="6" t="s">
        <v>127</v>
      </c>
      <c r="D30" s="4" t="s">
        <v>121</v>
      </c>
      <c r="E30" s="18">
        <v>1</v>
      </c>
      <c r="F30" s="19">
        <v>2</v>
      </c>
      <c r="G30" s="25"/>
      <c r="H30" s="19"/>
      <c r="I30" s="19"/>
    </row>
    <row r="31" spans="1:9" ht="22.5" x14ac:dyDescent="0.2">
      <c r="A31" s="10">
        <v>13</v>
      </c>
      <c r="B31" s="11" t="s">
        <v>132</v>
      </c>
      <c r="C31" s="12" t="s">
        <v>133</v>
      </c>
      <c r="D31" s="10" t="s">
        <v>121</v>
      </c>
      <c r="E31" s="21">
        <v>2</v>
      </c>
      <c r="F31" s="16">
        <v>2</v>
      </c>
      <c r="G31" s="22"/>
      <c r="H31" s="16"/>
      <c r="I31" s="16"/>
    </row>
    <row r="32" spans="1:9" ht="24" x14ac:dyDescent="0.2">
      <c r="A32" s="10">
        <v>14</v>
      </c>
      <c r="B32" s="11" t="s">
        <v>145</v>
      </c>
      <c r="C32" s="12" t="s">
        <v>146</v>
      </c>
      <c r="D32" s="10" t="s">
        <v>121</v>
      </c>
      <c r="E32" s="21">
        <v>14</v>
      </c>
      <c r="F32" s="16">
        <v>2</v>
      </c>
      <c r="G32" s="22"/>
      <c r="H32" s="16"/>
      <c r="I32" s="16"/>
    </row>
    <row r="33" spans="1:9" ht="27.75" customHeight="1" x14ac:dyDescent="0.2">
      <c r="A33" s="10">
        <v>15</v>
      </c>
      <c r="B33" s="11" t="s">
        <v>159</v>
      </c>
      <c r="C33" s="12" t="s">
        <v>160</v>
      </c>
      <c r="D33" s="10" t="s">
        <v>161</v>
      </c>
      <c r="E33" s="21">
        <v>3</v>
      </c>
      <c r="F33" s="14" t="s">
        <v>1</v>
      </c>
      <c r="G33" s="22"/>
      <c r="H33" s="16"/>
      <c r="I33" s="16"/>
    </row>
    <row r="34" spans="1:9" ht="27.75" customHeight="1" x14ac:dyDescent="0.2">
      <c r="A34" s="10">
        <v>16</v>
      </c>
      <c r="B34" s="11" t="s">
        <v>167</v>
      </c>
      <c r="C34" s="12" t="s">
        <v>168</v>
      </c>
      <c r="D34" s="10" t="s">
        <v>161</v>
      </c>
      <c r="E34" s="21">
        <v>26</v>
      </c>
      <c r="F34" s="16">
        <v>1</v>
      </c>
      <c r="G34" s="22"/>
      <c r="H34" s="16"/>
      <c r="I34" s="16"/>
    </row>
    <row r="35" spans="1:9" ht="24" x14ac:dyDescent="0.2">
      <c r="A35" s="10">
        <v>17</v>
      </c>
      <c r="B35" s="11" t="s">
        <v>175</v>
      </c>
      <c r="C35" s="12" t="s">
        <v>176</v>
      </c>
      <c r="D35" s="10" t="s">
        <v>177</v>
      </c>
      <c r="E35" s="24">
        <v>1.1999999999999999E-3</v>
      </c>
      <c r="F35" s="16">
        <v>283</v>
      </c>
      <c r="G35" s="15"/>
      <c r="H35" s="16"/>
      <c r="I35" s="16"/>
    </row>
    <row r="36" spans="1:9" ht="24" x14ac:dyDescent="0.2">
      <c r="A36" s="10">
        <v>18</v>
      </c>
      <c r="B36" s="11" t="s">
        <v>184</v>
      </c>
      <c r="C36" s="12" t="s">
        <v>185</v>
      </c>
      <c r="D36" s="10" t="s">
        <v>177</v>
      </c>
      <c r="E36" s="20">
        <v>1.2999999999999999E-2</v>
      </c>
      <c r="F36" s="16">
        <v>403</v>
      </c>
      <c r="G36" s="22"/>
      <c r="H36" s="16"/>
      <c r="I36" s="16"/>
    </row>
    <row r="37" spans="1:9" ht="22.5" x14ac:dyDescent="0.2">
      <c r="A37" s="10">
        <v>19</v>
      </c>
      <c r="B37" s="11" t="s">
        <v>192</v>
      </c>
      <c r="C37" s="12" t="s">
        <v>193</v>
      </c>
      <c r="D37" s="10" t="s">
        <v>194</v>
      </c>
      <c r="E37" s="13">
        <v>0.39</v>
      </c>
      <c r="F37" s="16">
        <v>321</v>
      </c>
      <c r="G37" s="22"/>
      <c r="H37" s="16"/>
      <c r="I37" s="16"/>
    </row>
    <row r="38" spans="1:9" ht="22.5" x14ac:dyDescent="0.2">
      <c r="A38" s="10">
        <v>20</v>
      </c>
      <c r="B38" s="11" t="s">
        <v>199</v>
      </c>
      <c r="C38" s="12" t="s">
        <v>200</v>
      </c>
      <c r="D38" s="10" t="s">
        <v>197</v>
      </c>
      <c r="E38" s="21">
        <v>47</v>
      </c>
      <c r="F38" s="16">
        <v>1</v>
      </c>
      <c r="G38" s="22"/>
      <c r="H38" s="16"/>
      <c r="I38" s="16"/>
    </row>
    <row r="39" spans="1:9" ht="24" x14ac:dyDescent="0.2">
      <c r="A39" s="10">
        <v>21</v>
      </c>
      <c r="B39" s="11" t="s">
        <v>207</v>
      </c>
      <c r="C39" s="12" t="s">
        <v>208</v>
      </c>
      <c r="D39" s="10" t="s">
        <v>209</v>
      </c>
      <c r="E39" s="21">
        <v>47</v>
      </c>
      <c r="F39" s="16">
        <v>1</v>
      </c>
      <c r="G39" s="22"/>
      <c r="H39" s="16"/>
      <c r="I39" s="16"/>
    </row>
    <row r="40" spans="1:9" x14ac:dyDescent="0.2">
      <c r="A40" s="10"/>
      <c r="B40" s="11" t="s">
        <v>1</v>
      </c>
      <c r="C40" s="12" t="s">
        <v>213</v>
      </c>
      <c r="D40" s="10" t="s">
        <v>1</v>
      </c>
      <c r="E40" s="17" t="s">
        <v>1</v>
      </c>
      <c r="F40" s="14" t="s">
        <v>1</v>
      </c>
      <c r="G40" s="15"/>
      <c r="H40" s="14"/>
      <c r="I40" s="14"/>
    </row>
    <row r="41" spans="1:9" ht="51.75" customHeight="1" x14ac:dyDescent="0.2">
      <c r="A41" s="4">
        <v>22</v>
      </c>
      <c r="B41" s="5" t="s">
        <v>215</v>
      </c>
      <c r="C41" s="6" t="s">
        <v>216</v>
      </c>
      <c r="D41" s="4" t="s">
        <v>217</v>
      </c>
      <c r="E41" s="18">
        <v>3.7</v>
      </c>
      <c r="F41" s="19">
        <v>7</v>
      </c>
      <c r="G41" s="25"/>
      <c r="H41" s="19"/>
      <c r="I41" s="19"/>
    </row>
    <row r="42" spans="1:9" ht="24" x14ac:dyDescent="0.2">
      <c r="A42" s="10">
        <v>23</v>
      </c>
      <c r="B42" s="11" t="s">
        <v>224</v>
      </c>
      <c r="C42" s="12" t="s">
        <v>225</v>
      </c>
      <c r="D42" s="10" t="s">
        <v>219</v>
      </c>
      <c r="E42" s="24">
        <v>0.32190000000000002</v>
      </c>
      <c r="F42" s="16">
        <v>3</v>
      </c>
      <c r="G42" s="22"/>
      <c r="H42" s="14"/>
      <c r="I42" s="14"/>
    </row>
    <row r="43" spans="1:9" ht="48" x14ac:dyDescent="0.2">
      <c r="A43" s="10">
        <v>24</v>
      </c>
      <c r="B43" s="11" t="s">
        <v>247</v>
      </c>
      <c r="C43" s="12" t="s">
        <v>248</v>
      </c>
      <c r="D43" s="10" t="s">
        <v>217</v>
      </c>
      <c r="E43" s="20">
        <v>15.659000000000001</v>
      </c>
      <c r="F43" s="16">
        <v>10</v>
      </c>
      <c r="G43" s="22"/>
      <c r="H43" s="16"/>
      <c r="I43" s="16"/>
    </row>
    <row r="44" spans="1:9" ht="24" x14ac:dyDescent="0.2">
      <c r="A44" s="10">
        <v>25</v>
      </c>
      <c r="B44" s="11" t="s">
        <v>224</v>
      </c>
      <c r="C44" s="12" t="s">
        <v>225</v>
      </c>
      <c r="D44" s="10" t="s">
        <v>219</v>
      </c>
      <c r="E44" s="24">
        <v>0.2505</v>
      </c>
      <c r="F44" s="16">
        <v>3</v>
      </c>
      <c r="G44" s="22"/>
      <c r="H44" s="14"/>
      <c r="I44" s="14"/>
    </row>
    <row r="45" spans="1:9" ht="24" x14ac:dyDescent="0.2">
      <c r="A45" s="10">
        <v>26</v>
      </c>
      <c r="B45" s="11" t="s">
        <v>275</v>
      </c>
      <c r="C45" s="12" t="s">
        <v>276</v>
      </c>
      <c r="D45" s="10" t="s">
        <v>277</v>
      </c>
      <c r="E45" s="21">
        <v>1</v>
      </c>
      <c r="F45" s="16">
        <v>4</v>
      </c>
      <c r="G45" s="22"/>
      <c r="H45" s="16"/>
      <c r="I45" s="16"/>
    </row>
    <row r="46" spans="1:9" ht="24" x14ac:dyDescent="0.2">
      <c r="A46" s="10">
        <v>27</v>
      </c>
      <c r="B46" s="11" t="s">
        <v>282</v>
      </c>
      <c r="C46" s="12" t="s">
        <v>283</v>
      </c>
      <c r="D46" s="10" t="s">
        <v>277</v>
      </c>
      <c r="E46" s="21">
        <v>1</v>
      </c>
      <c r="F46" s="16">
        <v>6</v>
      </c>
      <c r="G46" s="22"/>
      <c r="H46" s="16"/>
      <c r="I46" s="16"/>
    </row>
    <row r="47" spans="1:9" ht="24" x14ac:dyDescent="0.2">
      <c r="A47" s="10">
        <v>28</v>
      </c>
      <c r="B47" s="11" t="s">
        <v>288</v>
      </c>
      <c r="C47" s="12" t="s">
        <v>289</v>
      </c>
      <c r="D47" s="10" t="s">
        <v>101</v>
      </c>
      <c r="E47" s="13">
        <v>3.18</v>
      </c>
      <c r="F47" s="16">
        <v>1</v>
      </c>
      <c r="G47" s="22"/>
      <c r="H47" s="16"/>
      <c r="I47" s="16"/>
    </row>
    <row r="48" spans="1:9" ht="22.5" x14ac:dyDescent="0.2">
      <c r="A48" s="10">
        <v>29</v>
      </c>
      <c r="B48" s="11" t="s">
        <v>294</v>
      </c>
      <c r="C48" s="12" t="s">
        <v>295</v>
      </c>
      <c r="D48" s="10" t="s">
        <v>219</v>
      </c>
      <c r="E48" s="13">
        <v>3.18</v>
      </c>
      <c r="F48" s="16">
        <v>2</v>
      </c>
      <c r="G48" s="22"/>
      <c r="H48" s="16"/>
      <c r="I48" s="16"/>
    </row>
    <row r="49" spans="1:9" ht="24" x14ac:dyDescent="0.2">
      <c r="A49" s="10">
        <v>30</v>
      </c>
      <c r="B49" s="11" t="s">
        <v>299</v>
      </c>
      <c r="C49" s="12" t="s">
        <v>300</v>
      </c>
      <c r="D49" s="10" t="s">
        <v>301</v>
      </c>
      <c r="E49" s="21">
        <v>7.5</v>
      </c>
      <c r="F49" s="14" t="s">
        <v>1</v>
      </c>
      <c r="G49" s="15"/>
      <c r="H49" s="16"/>
      <c r="I49" s="16"/>
    </row>
    <row r="50" spans="1:9" ht="24" x14ac:dyDescent="0.2">
      <c r="A50" s="10">
        <v>31</v>
      </c>
      <c r="B50" s="11" t="s">
        <v>305</v>
      </c>
      <c r="C50" s="12" t="s">
        <v>306</v>
      </c>
      <c r="D50" s="10" t="s">
        <v>301</v>
      </c>
      <c r="E50" s="21">
        <v>7.5</v>
      </c>
      <c r="F50" s="14" t="s">
        <v>1</v>
      </c>
      <c r="G50" s="15"/>
      <c r="H50" s="16"/>
      <c r="I50" s="16"/>
    </row>
    <row r="51" spans="1:9" ht="22.5" x14ac:dyDescent="0.2">
      <c r="A51" s="10">
        <v>32</v>
      </c>
      <c r="B51" s="11" t="s">
        <v>294</v>
      </c>
      <c r="C51" s="12" t="s">
        <v>311</v>
      </c>
      <c r="D51" s="10" t="s">
        <v>219</v>
      </c>
      <c r="E51" s="20">
        <v>0.53400000000000003</v>
      </c>
      <c r="F51" s="16">
        <v>2</v>
      </c>
      <c r="G51" s="22"/>
      <c r="H51" s="16"/>
      <c r="I51" s="16"/>
    </row>
    <row r="52" spans="1:9" ht="36" customHeight="1" x14ac:dyDescent="0.2">
      <c r="A52" s="26" t="s">
        <v>1</v>
      </c>
      <c r="B52" s="27" t="s">
        <v>1</v>
      </c>
      <c r="C52" s="28" t="s">
        <v>314</v>
      </c>
      <c r="D52" s="26" t="s">
        <v>1</v>
      </c>
      <c r="E52" s="29" t="s">
        <v>1</v>
      </c>
      <c r="F52" s="30" t="s">
        <v>1</v>
      </c>
      <c r="G52" s="31"/>
      <c r="H52" s="30"/>
      <c r="I52" s="32"/>
    </row>
  </sheetData>
  <mergeCells count="22">
    <mergeCell ref="A5:B5"/>
    <mergeCell ref="C5:I5"/>
    <mergeCell ref="A1:I2"/>
    <mergeCell ref="A3:B3"/>
    <mergeCell ref="C3:I3"/>
    <mergeCell ref="A4:B4"/>
    <mergeCell ref="C4:I4"/>
    <mergeCell ref="H14:I14"/>
    <mergeCell ref="A6:B6"/>
    <mergeCell ref="C6:I6"/>
    <mergeCell ref="H7:I8"/>
    <mergeCell ref="A8:G13"/>
    <mergeCell ref="H9:I9"/>
    <mergeCell ref="H10:I10"/>
    <mergeCell ref="H11:I11"/>
    <mergeCell ref="H12:I12"/>
    <mergeCell ref="H13:I13"/>
    <mergeCell ref="A14:A15"/>
    <mergeCell ref="B14:B15"/>
    <mergeCell ref="C14:C15"/>
    <mergeCell ref="D14:E14"/>
    <mergeCell ref="F14:G14"/>
  </mergeCells>
  <pageMargins left="0.59" right="0.28000000000000003" top="0.37" bottom="0.28000000000000003" header="0.19" footer="0"/>
  <pageSetup paperSize="9" scale="97" orientation="landscape" errors="blank" horizontalDpi="300" verticalDpi="300" r:id="rId1"/>
  <headerFooter>
    <oddHeader>&amp;L&amp;8 CMETA PK 2025   s/n 0459&amp;R&amp;8 24532 # AOK-PAZ-2026-E-66-964-1</oddHeader>
    <oddFooter>&amp;R&amp;8&amp;P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2" workbookViewId="0">
      <selection activeCell="K85" sqref="K85"/>
    </sheetView>
  </sheetViews>
  <sheetFormatPr defaultRowHeight="15" x14ac:dyDescent="0.2"/>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4"/>
  <sheetViews>
    <sheetView zoomScale="110" zoomScaleNormal="110" workbookViewId="0">
      <selection activeCell="C17" sqref="C17"/>
    </sheetView>
  </sheetViews>
  <sheetFormatPr defaultRowHeight="14.25" x14ac:dyDescent="0.2"/>
  <cols>
    <col min="1" max="1" width="5.5546875" style="207" customWidth="1"/>
    <col min="2" max="2" width="22.5546875" style="209" customWidth="1"/>
    <col min="3" max="3" width="22.109375" style="209" customWidth="1"/>
    <col min="4" max="4" width="13.88671875" style="210" customWidth="1"/>
    <col min="5" max="16384" width="8.88671875" style="209"/>
  </cols>
  <sheetData>
    <row r="1" spans="1:4" ht="15" x14ac:dyDescent="0.25">
      <c r="B1" s="208" t="s">
        <v>684</v>
      </c>
    </row>
    <row r="2" spans="1:4" x14ac:dyDescent="0.2">
      <c r="C2" s="207"/>
    </row>
    <row r="3" spans="1:4" ht="15" x14ac:dyDescent="0.25">
      <c r="B3" s="211" t="s">
        <v>685</v>
      </c>
      <c r="C3" s="212" t="s">
        <v>686</v>
      </c>
    </row>
    <row r="4" spans="1:4" s="216" customFormat="1" x14ac:dyDescent="0.2">
      <c r="A4" s="213"/>
      <c r="B4" s="214" t="s">
        <v>687</v>
      </c>
      <c r="C4" s="215">
        <f>VLOOKUP(C3,$C$48:$D$54,2,FALSE)</f>
        <v>0.8</v>
      </c>
      <c r="D4" s="210"/>
    </row>
    <row r="5" spans="1:4" s="216" customFormat="1" x14ac:dyDescent="0.2">
      <c r="A5" s="213"/>
      <c r="C5" s="213"/>
      <c r="D5" s="210"/>
    </row>
    <row r="6" spans="1:4" x14ac:dyDescent="0.2">
      <c r="A6" s="217">
        <v>1</v>
      </c>
      <c r="B6" s="218" t="s">
        <v>688</v>
      </c>
      <c r="C6" s="217">
        <v>85</v>
      </c>
      <c r="D6" s="219" t="s">
        <v>689</v>
      </c>
    </row>
    <row r="7" spans="1:4" x14ac:dyDescent="0.2">
      <c r="A7" s="217">
        <v>2</v>
      </c>
      <c r="B7" s="218" t="s">
        <v>690</v>
      </c>
      <c r="C7" s="217">
        <v>15</v>
      </c>
      <c r="D7" s="219" t="s">
        <v>689</v>
      </c>
    </row>
    <row r="8" spans="1:4" x14ac:dyDescent="0.2">
      <c r="A8" s="217">
        <v>3</v>
      </c>
      <c r="B8" s="218" t="s">
        <v>691</v>
      </c>
      <c r="C8" s="217">
        <v>32</v>
      </c>
      <c r="D8" s="219" t="s">
        <v>692</v>
      </c>
    </row>
    <row r="9" spans="1:4" x14ac:dyDescent="0.2">
      <c r="A9" s="217">
        <v>4</v>
      </c>
      <c r="B9" s="218" t="s">
        <v>693</v>
      </c>
      <c r="C9" s="217"/>
      <c r="D9" s="219" t="s">
        <v>694</v>
      </c>
    </row>
    <row r="10" spans="1:4" x14ac:dyDescent="0.2">
      <c r="A10" s="217">
        <v>5</v>
      </c>
      <c r="B10" s="218" t="s">
        <v>695</v>
      </c>
      <c r="C10" s="217"/>
      <c r="D10" s="219" t="s">
        <v>696</v>
      </c>
    </row>
    <row r="11" spans="1:4" x14ac:dyDescent="0.2">
      <c r="A11" s="217">
        <v>6</v>
      </c>
      <c r="B11" s="218" t="s">
        <v>697</v>
      </c>
      <c r="C11" s="217">
        <v>1</v>
      </c>
      <c r="D11" s="219" t="s">
        <v>698</v>
      </c>
    </row>
    <row r="12" spans="1:4" x14ac:dyDescent="0.2">
      <c r="A12" s="217">
        <v>7</v>
      </c>
      <c r="B12" s="218" t="s">
        <v>699</v>
      </c>
      <c r="C12" s="217"/>
      <c r="D12" s="219" t="s">
        <v>700</v>
      </c>
    </row>
    <row r="13" spans="1:4" x14ac:dyDescent="0.2">
      <c r="A13" s="217">
        <v>8</v>
      </c>
      <c r="B13" s="218" t="s">
        <v>321</v>
      </c>
      <c r="C13" s="217"/>
      <c r="D13" s="219" t="s">
        <v>701</v>
      </c>
    </row>
    <row r="14" spans="1:4" x14ac:dyDescent="0.2">
      <c r="A14" s="217">
        <v>9</v>
      </c>
      <c r="B14" s="218" t="s">
        <v>702</v>
      </c>
      <c r="C14" s="217"/>
      <c r="D14" s="219" t="s">
        <v>703</v>
      </c>
    </row>
    <row r="15" spans="1:4" x14ac:dyDescent="0.2">
      <c r="A15" s="217">
        <v>10</v>
      </c>
      <c r="B15" s="218" t="s">
        <v>704</v>
      </c>
      <c r="C15" s="217"/>
      <c r="D15" s="220" t="s">
        <v>705</v>
      </c>
    </row>
    <row r="16" spans="1:4" ht="15" x14ac:dyDescent="0.25">
      <c r="C16" s="212">
        <f>ROUND(C6*C4+SUM(C7:C14)+C15*0.2,0)</f>
        <v>116</v>
      </c>
      <c r="D16" s="221"/>
    </row>
    <row r="17" spans="2:4" x14ac:dyDescent="0.2">
      <c r="C17" s="207"/>
      <c r="D17" s="221"/>
    </row>
    <row r="18" spans="2:4" ht="28.5" x14ac:dyDescent="0.2">
      <c r="B18" s="222" t="s">
        <v>706</v>
      </c>
      <c r="C18" s="213"/>
      <c r="D18" s="221"/>
    </row>
    <row r="19" spans="2:4" ht="15" x14ac:dyDescent="0.25">
      <c r="B19" s="223" t="s">
        <v>707</v>
      </c>
      <c r="C19" s="223">
        <f>C18+C16</f>
        <v>116</v>
      </c>
      <c r="D19" s="221"/>
    </row>
    <row r="20" spans="2:4" x14ac:dyDescent="0.2">
      <c r="C20" s="207"/>
      <c r="D20" s="221"/>
    </row>
    <row r="21" spans="2:4" x14ac:dyDescent="0.2">
      <c r="C21" s="207"/>
      <c r="D21" s="221"/>
    </row>
    <row r="22" spans="2:4" x14ac:dyDescent="0.2">
      <c r="C22" s="207"/>
      <c r="D22" s="221"/>
    </row>
    <row r="23" spans="2:4" x14ac:dyDescent="0.2">
      <c r="C23" s="207"/>
      <c r="D23" s="221"/>
    </row>
    <row r="24" spans="2:4" x14ac:dyDescent="0.2">
      <c r="C24" s="207"/>
      <c r="D24" s="221"/>
    </row>
    <row r="25" spans="2:4" x14ac:dyDescent="0.2">
      <c r="C25" s="207"/>
      <c r="D25" s="221"/>
    </row>
    <row r="26" spans="2:4" x14ac:dyDescent="0.2">
      <c r="C26" s="207"/>
      <c r="D26" s="221"/>
    </row>
    <row r="27" spans="2:4" x14ac:dyDescent="0.2">
      <c r="C27" s="207"/>
      <c r="D27" s="221"/>
    </row>
    <row r="28" spans="2:4" x14ac:dyDescent="0.2">
      <c r="C28" s="207"/>
      <c r="D28" s="221"/>
    </row>
    <row r="29" spans="2:4" x14ac:dyDescent="0.2">
      <c r="C29" s="207"/>
      <c r="D29" s="221"/>
    </row>
    <row r="30" spans="2:4" x14ac:dyDescent="0.2">
      <c r="C30" s="207"/>
      <c r="D30" s="221"/>
    </row>
    <row r="31" spans="2:4" x14ac:dyDescent="0.2">
      <c r="C31" s="207"/>
      <c r="D31" s="221"/>
    </row>
    <row r="32" spans="2:4" x14ac:dyDescent="0.2">
      <c r="C32" s="207"/>
      <c r="D32" s="221"/>
    </row>
    <row r="33" spans="1:4" x14ac:dyDescent="0.2">
      <c r="C33" s="207"/>
      <c r="D33" s="221"/>
    </row>
    <row r="34" spans="1:4" x14ac:dyDescent="0.2">
      <c r="C34" s="207"/>
      <c r="D34" s="221"/>
    </row>
    <row r="35" spans="1:4" x14ac:dyDescent="0.2">
      <c r="C35" s="207"/>
      <c r="D35" s="221"/>
    </row>
    <row r="36" spans="1:4" x14ac:dyDescent="0.2">
      <c r="C36" s="207"/>
      <c r="D36" s="221"/>
    </row>
    <row r="37" spans="1:4" x14ac:dyDescent="0.2">
      <c r="C37" s="207"/>
      <c r="D37" s="221"/>
    </row>
    <row r="38" spans="1:4" x14ac:dyDescent="0.2">
      <c r="C38" s="207"/>
      <c r="D38" s="221"/>
    </row>
    <row r="39" spans="1:4" x14ac:dyDescent="0.2">
      <c r="C39" s="207"/>
      <c r="D39" s="221"/>
    </row>
    <row r="40" spans="1:4" s="225" customFormat="1" x14ac:dyDescent="0.2">
      <c r="A40" s="224"/>
      <c r="D40" s="226"/>
    </row>
    <row r="41" spans="1:4" s="225" customFormat="1" x14ac:dyDescent="0.2">
      <c r="A41" s="224"/>
      <c r="D41" s="226"/>
    </row>
    <row r="42" spans="1:4" s="225" customFormat="1" x14ac:dyDescent="0.2">
      <c r="A42" s="224"/>
      <c r="D42" s="226"/>
    </row>
    <row r="43" spans="1:4" s="225" customFormat="1" x14ac:dyDescent="0.2">
      <c r="A43" s="224"/>
      <c r="D43" s="226"/>
    </row>
    <row r="44" spans="1:4" s="225" customFormat="1" x14ac:dyDescent="0.2">
      <c r="A44" s="224"/>
      <c r="D44" s="226"/>
    </row>
    <row r="45" spans="1:4" s="225" customFormat="1" x14ac:dyDescent="0.2">
      <c r="A45" s="224"/>
      <c r="D45" s="226"/>
    </row>
    <row r="46" spans="1:4" s="225" customFormat="1" ht="39" customHeight="1" x14ac:dyDescent="0.2">
      <c r="A46" s="224"/>
      <c r="D46" s="226"/>
    </row>
    <row r="47" spans="1:4" s="225" customFormat="1" x14ac:dyDescent="0.2">
      <c r="A47" s="224"/>
      <c r="D47" s="226"/>
    </row>
    <row r="48" spans="1:4" s="225" customFormat="1" hidden="1" x14ac:dyDescent="0.2">
      <c r="A48" s="224"/>
      <c r="C48" s="225" t="s">
        <v>708</v>
      </c>
      <c r="D48" s="226">
        <v>1</v>
      </c>
    </row>
    <row r="49" spans="1:4" s="225" customFormat="1" hidden="1" x14ac:dyDescent="0.2">
      <c r="A49" s="224"/>
      <c r="C49" s="225" t="s">
        <v>709</v>
      </c>
      <c r="D49" s="226">
        <v>0.5</v>
      </c>
    </row>
    <row r="50" spans="1:4" s="225" customFormat="1" hidden="1" x14ac:dyDescent="0.2">
      <c r="A50" s="224"/>
      <c r="C50" s="225" t="s">
        <v>710</v>
      </c>
      <c r="D50" s="226">
        <v>0.8</v>
      </c>
    </row>
    <row r="51" spans="1:4" s="225" customFormat="1" hidden="1" x14ac:dyDescent="0.2">
      <c r="A51" s="224"/>
      <c r="C51" s="225" t="s">
        <v>711</v>
      </c>
      <c r="D51" s="226">
        <v>1</v>
      </c>
    </row>
    <row r="52" spans="1:4" s="225" customFormat="1" hidden="1" x14ac:dyDescent="0.2">
      <c r="A52" s="224"/>
      <c r="C52" s="225" t="s">
        <v>712</v>
      </c>
      <c r="D52" s="226">
        <v>0.6</v>
      </c>
    </row>
    <row r="53" spans="1:4" s="225" customFormat="1" hidden="1" x14ac:dyDescent="0.2">
      <c r="A53" s="224"/>
      <c r="C53" s="225" t="s">
        <v>686</v>
      </c>
      <c r="D53" s="226">
        <v>0.8</v>
      </c>
    </row>
    <row r="54" spans="1:4" s="225" customFormat="1" hidden="1" x14ac:dyDescent="0.2">
      <c r="A54" s="224"/>
      <c r="C54" s="225" t="s">
        <v>713</v>
      </c>
      <c r="D54" s="226">
        <v>0.8</v>
      </c>
    </row>
    <row r="55" spans="1:4" s="225" customFormat="1" x14ac:dyDescent="0.2">
      <c r="A55" s="224"/>
      <c r="D55" s="226"/>
    </row>
    <row r="56" spans="1:4" s="225" customFormat="1" x14ac:dyDescent="0.2">
      <c r="A56" s="224"/>
      <c r="D56" s="226"/>
    </row>
    <row r="57" spans="1:4" s="225" customFormat="1" x14ac:dyDescent="0.2">
      <c r="A57" s="224"/>
      <c r="D57" s="226"/>
    </row>
    <row r="58" spans="1:4" s="225" customFormat="1" x14ac:dyDescent="0.2">
      <c r="A58" s="224"/>
      <c r="D58" s="226"/>
    </row>
    <row r="59" spans="1:4" s="225" customFormat="1" x14ac:dyDescent="0.2">
      <c r="A59" s="224"/>
      <c r="D59" s="226"/>
    </row>
    <row r="60" spans="1:4" s="225" customFormat="1" x14ac:dyDescent="0.2">
      <c r="A60" s="224"/>
      <c r="D60" s="226"/>
    </row>
    <row r="61" spans="1:4" s="225" customFormat="1" x14ac:dyDescent="0.2">
      <c r="A61" s="224"/>
      <c r="D61" s="226"/>
    </row>
    <row r="62" spans="1:4" s="225" customFormat="1" x14ac:dyDescent="0.2">
      <c r="A62" s="224"/>
      <c r="D62" s="226"/>
    </row>
    <row r="63" spans="1:4" s="225" customFormat="1" x14ac:dyDescent="0.2">
      <c r="A63" s="224"/>
      <c r="D63" s="226"/>
    </row>
    <row r="64" spans="1:4" s="225" customFormat="1" x14ac:dyDescent="0.2">
      <c r="A64" s="224"/>
      <c r="D64" s="226"/>
    </row>
    <row r="65" spans="1:4" s="225" customFormat="1" x14ac:dyDescent="0.2">
      <c r="A65" s="224"/>
      <c r="D65" s="226"/>
    </row>
    <row r="66" spans="1:4" s="225" customFormat="1" x14ac:dyDescent="0.2">
      <c r="A66" s="224"/>
      <c r="D66" s="226"/>
    </row>
    <row r="67" spans="1:4" s="225" customFormat="1" x14ac:dyDescent="0.2">
      <c r="A67" s="224"/>
      <c r="D67" s="226"/>
    </row>
    <row r="68" spans="1:4" s="225" customFormat="1" x14ac:dyDescent="0.2">
      <c r="A68" s="224"/>
      <c r="D68" s="226"/>
    </row>
    <row r="69" spans="1:4" s="225" customFormat="1" x14ac:dyDescent="0.2">
      <c r="A69" s="224"/>
      <c r="D69" s="226"/>
    </row>
    <row r="70" spans="1:4" s="225" customFormat="1" x14ac:dyDescent="0.2">
      <c r="A70" s="224"/>
      <c r="D70" s="226"/>
    </row>
    <row r="71" spans="1:4" s="225" customFormat="1" x14ac:dyDescent="0.2">
      <c r="A71" s="224"/>
      <c r="D71" s="226"/>
    </row>
    <row r="72" spans="1:4" s="225" customFormat="1" x14ac:dyDescent="0.2">
      <c r="A72" s="224"/>
      <c r="D72" s="226"/>
    </row>
    <row r="73" spans="1:4" s="225" customFormat="1" x14ac:dyDescent="0.2">
      <c r="A73" s="224"/>
      <c r="D73" s="226"/>
    </row>
    <row r="74" spans="1:4" s="225" customFormat="1" x14ac:dyDescent="0.2">
      <c r="A74" s="224"/>
      <c r="D74" s="226"/>
    </row>
    <row r="75" spans="1:4" s="225" customFormat="1" x14ac:dyDescent="0.2">
      <c r="A75" s="224"/>
      <c r="D75" s="226"/>
    </row>
    <row r="76" spans="1:4" s="225" customFormat="1" x14ac:dyDescent="0.2">
      <c r="A76" s="224"/>
      <c r="D76" s="226"/>
    </row>
    <row r="77" spans="1:4" s="225" customFormat="1" x14ac:dyDescent="0.2">
      <c r="A77" s="224"/>
      <c r="D77" s="226"/>
    </row>
    <row r="78" spans="1:4" s="225" customFormat="1" x14ac:dyDescent="0.2">
      <c r="A78" s="224"/>
      <c r="D78" s="226"/>
    </row>
    <row r="79" spans="1:4" s="225" customFormat="1" x14ac:dyDescent="0.2">
      <c r="A79" s="224"/>
      <c r="D79" s="226"/>
    </row>
    <row r="80" spans="1:4" s="225" customFormat="1" x14ac:dyDescent="0.2">
      <c r="A80" s="224"/>
      <c r="D80" s="226"/>
    </row>
    <row r="81" spans="1:4" s="225" customFormat="1" x14ac:dyDescent="0.2">
      <c r="A81" s="224"/>
      <c r="D81" s="226"/>
    </row>
    <row r="82" spans="1:4" s="225" customFormat="1" x14ac:dyDescent="0.2">
      <c r="A82" s="224"/>
      <c r="D82" s="226"/>
    </row>
    <row r="83" spans="1:4" s="225" customFormat="1" x14ac:dyDescent="0.2">
      <c r="A83" s="224"/>
      <c r="D83" s="226"/>
    </row>
    <row r="84" spans="1:4" s="225" customFormat="1" x14ac:dyDescent="0.2">
      <c r="A84" s="224"/>
      <c r="D84" s="226"/>
    </row>
    <row r="85" spans="1:4" s="225" customFormat="1" x14ac:dyDescent="0.2">
      <c r="A85" s="224"/>
      <c r="D85" s="226"/>
    </row>
    <row r="86" spans="1:4" s="225" customFormat="1" x14ac:dyDescent="0.2">
      <c r="A86" s="224"/>
      <c r="D86" s="226"/>
    </row>
    <row r="87" spans="1:4" s="225" customFormat="1" x14ac:dyDescent="0.2">
      <c r="A87" s="224"/>
      <c r="D87" s="226"/>
    </row>
    <row r="88" spans="1:4" s="225" customFormat="1" x14ac:dyDescent="0.2">
      <c r="A88" s="224"/>
      <c r="D88" s="226"/>
    </row>
    <row r="89" spans="1:4" s="225" customFormat="1" x14ac:dyDescent="0.2">
      <c r="A89" s="224"/>
      <c r="D89" s="226"/>
    </row>
    <row r="90" spans="1:4" s="225" customFormat="1" x14ac:dyDescent="0.2">
      <c r="A90" s="224"/>
      <c r="D90" s="226"/>
    </row>
    <row r="91" spans="1:4" s="225" customFormat="1" x14ac:dyDescent="0.2">
      <c r="A91" s="224"/>
      <c r="D91" s="226"/>
    </row>
    <row r="92" spans="1:4" s="225" customFormat="1" x14ac:dyDescent="0.2">
      <c r="A92" s="224"/>
      <c r="D92" s="226"/>
    </row>
    <row r="93" spans="1:4" s="225" customFormat="1" x14ac:dyDescent="0.2">
      <c r="A93" s="224"/>
      <c r="D93" s="226"/>
    </row>
    <row r="94" spans="1:4" s="225" customFormat="1" x14ac:dyDescent="0.2">
      <c r="A94" s="224"/>
      <c r="D94" s="226"/>
    </row>
    <row r="95" spans="1:4" s="225" customFormat="1" x14ac:dyDescent="0.2">
      <c r="A95" s="224"/>
      <c r="D95" s="226"/>
    </row>
    <row r="96" spans="1:4" s="225" customFormat="1" x14ac:dyDescent="0.2">
      <c r="A96" s="224"/>
      <c r="D96" s="226"/>
    </row>
    <row r="97" spans="1:4" s="225" customFormat="1" x14ac:dyDescent="0.2">
      <c r="A97" s="224"/>
      <c r="D97" s="226"/>
    </row>
    <row r="98" spans="1:4" s="225" customFormat="1" x14ac:dyDescent="0.2">
      <c r="A98" s="224"/>
      <c r="D98" s="226"/>
    </row>
    <row r="99" spans="1:4" s="225" customFormat="1" x14ac:dyDescent="0.2">
      <c r="A99" s="224"/>
      <c r="D99" s="226"/>
    </row>
    <row r="100" spans="1:4" s="225" customFormat="1" x14ac:dyDescent="0.2">
      <c r="A100" s="224"/>
      <c r="D100" s="226"/>
    </row>
    <row r="101" spans="1:4" s="225" customFormat="1" x14ac:dyDescent="0.2">
      <c r="A101" s="224"/>
      <c r="D101" s="226"/>
    </row>
    <row r="102" spans="1:4" s="225" customFormat="1" x14ac:dyDescent="0.2">
      <c r="A102" s="224"/>
      <c r="D102" s="226"/>
    </row>
    <row r="103" spans="1:4" s="225" customFormat="1" x14ac:dyDescent="0.2">
      <c r="A103" s="224"/>
      <c r="D103" s="226"/>
    </row>
    <row r="104" spans="1:4" s="225" customFormat="1" x14ac:dyDescent="0.2">
      <c r="A104" s="224"/>
      <c r="D104" s="226"/>
    </row>
    <row r="105" spans="1:4" s="225" customFormat="1" x14ac:dyDescent="0.2">
      <c r="A105" s="224"/>
      <c r="D105" s="226"/>
    </row>
    <row r="106" spans="1:4" s="225" customFormat="1" x14ac:dyDescent="0.2">
      <c r="A106" s="224"/>
      <c r="D106" s="226"/>
    </row>
    <row r="107" spans="1:4" s="225" customFormat="1" x14ac:dyDescent="0.2">
      <c r="A107" s="224"/>
      <c r="D107" s="226"/>
    </row>
    <row r="108" spans="1:4" s="225" customFormat="1" x14ac:dyDescent="0.2">
      <c r="A108" s="224"/>
      <c r="D108" s="226"/>
    </row>
    <row r="109" spans="1:4" s="225" customFormat="1" x14ac:dyDescent="0.2">
      <c r="A109" s="224"/>
      <c r="D109" s="226"/>
    </row>
    <row r="110" spans="1:4" s="225" customFormat="1" x14ac:dyDescent="0.2">
      <c r="A110" s="224"/>
      <c r="D110" s="226"/>
    </row>
    <row r="111" spans="1:4" s="225" customFormat="1" x14ac:dyDescent="0.2">
      <c r="A111" s="224"/>
      <c r="D111" s="226"/>
    </row>
    <row r="112" spans="1:4" s="225" customFormat="1" x14ac:dyDescent="0.2">
      <c r="A112" s="224"/>
      <c r="D112" s="226"/>
    </row>
    <row r="113" spans="1:4" s="225" customFormat="1" x14ac:dyDescent="0.2">
      <c r="A113" s="224"/>
      <c r="D113" s="226"/>
    </row>
    <row r="114" spans="1:4" s="225" customFormat="1" x14ac:dyDescent="0.2">
      <c r="A114" s="224"/>
      <c r="D114" s="226"/>
    </row>
    <row r="115" spans="1:4" s="225" customFormat="1" x14ac:dyDescent="0.2">
      <c r="A115" s="224"/>
      <c r="D115" s="226"/>
    </row>
    <row r="116" spans="1:4" s="225" customFormat="1" x14ac:dyDescent="0.2">
      <c r="A116" s="224"/>
      <c r="D116" s="226"/>
    </row>
    <row r="117" spans="1:4" s="225" customFormat="1" x14ac:dyDescent="0.2">
      <c r="A117" s="224"/>
      <c r="D117" s="226"/>
    </row>
    <row r="118" spans="1:4" s="225" customFormat="1" x14ac:dyDescent="0.2">
      <c r="A118" s="224"/>
      <c r="D118" s="226"/>
    </row>
    <row r="119" spans="1:4" s="225" customFormat="1" x14ac:dyDescent="0.2">
      <c r="A119" s="224"/>
      <c r="D119" s="226"/>
    </row>
    <row r="120" spans="1:4" s="225" customFormat="1" x14ac:dyDescent="0.2">
      <c r="A120" s="224"/>
      <c r="D120" s="226"/>
    </row>
    <row r="121" spans="1:4" s="225" customFormat="1" x14ac:dyDescent="0.2">
      <c r="A121" s="224"/>
      <c r="D121" s="226"/>
    </row>
    <row r="122" spans="1:4" s="225" customFormat="1" x14ac:dyDescent="0.2">
      <c r="A122" s="224"/>
      <c r="D122" s="226"/>
    </row>
    <row r="123" spans="1:4" s="225" customFormat="1" x14ac:dyDescent="0.2">
      <c r="A123" s="224"/>
      <c r="D123" s="226"/>
    </row>
    <row r="124" spans="1:4" s="225" customFormat="1" x14ac:dyDescent="0.2">
      <c r="A124" s="224"/>
      <c r="D124" s="226"/>
    </row>
    <row r="125" spans="1:4" s="225" customFormat="1" x14ac:dyDescent="0.2">
      <c r="A125" s="224"/>
      <c r="D125" s="226"/>
    </row>
    <row r="126" spans="1:4" s="225" customFormat="1" x14ac:dyDescent="0.2">
      <c r="A126" s="224"/>
      <c r="D126" s="226"/>
    </row>
    <row r="127" spans="1:4" s="225" customFormat="1" x14ac:dyDescent="0.2">
      <c r="A127" s="224"/>
      <c r="D127" s="226"/>
    </row>
    <row r="128" spans="1:4" s="225" customFormat="1" x14ac:dyDescent="0.2">
      <c r="A128" s="224"/>
      <c r="D128" s="226"/>
    </row>
    <row r="129" spans="1:4" s="225" customFormat="1" x14ac:dyDescent="0.2">
      <c r="A129" s="224"/>
      <c r="D129" s="226"/>
    </row>
    <row r="130" spans="1:4" s="225" customFormat="1" x14ac:dyDescent="0.2">
      <c r="A130" s="224"/>
      <c r="D130" s="226"/>
    </row>
    <row r="131" spans="1:4" s="225" customFormat="1" x14ac:dyDescent="0.2">
      <c r="A131" s="224"/>
      <c r="D131" s="226"/>
    </row>
    <row r="132" spans="1:4" s="225" customFormat="1" x14ac:dyDescent="0.2">
      <c r="A132" s="224"/>
      <c r="D132" s="226"/>
    </row>
    <row r="133" spans="1:4" s="225" customFormat="1" x14ac:dyDescent="0.2">
      <c r="A133" s="224"/>
      <c r="D133" s="226"/>
    </row>
    <row r="134" spans="1:4" s="225" customFormat="1" x14ac:dyDescent="0.2">
      <c r="A134" s="224"/>
      <c r="D134" s="226"/>
    </row>
    <row r="135" spans="1:4" s="225" customFormat="1" x14ac:dyDescent="0.2">
      <c r="A135" s="224"/>
      <c r="D135" s="226"/>
    </row>
    <row r="136" spans="1:4" s="225" customFormat="1" x14ac:dyDescent="0.2">
      <c r="A136" s="224"/>
      <c r="D136" s="226"/>
    </row>
    <row r="137" spans="1:4" s="225" customFormat="1" x14ac:dyDescent="0.2">
      <c r="A137" s="224"/>
      <c r="D137" s="226"/>
    </row>
    <row r="138" spans="1:4" s="225" customFormat="1" x14ac:dyDescent="0.2">
      <c r="A138" s="224"/>
      <c r="D138" s="226"/>
    </row>
    <row r="139" spans="1:4" s="225" customFormat="1" x14ac:dyDescent="0.2">
      <c r="A139" s="224"/>
      <c r="D139" s="226"/>
    </row>
    <row r="140" spans="1:4" s="225" customFormat="1" x14ac:dyDescent="0.2">
      <c r="A140" s="224"/>
      <c r="D140" s="226"/>
    </row>
    <row r="141" spans="1:4" s="225" customFormat="1" x14ac:dyDescent="0.2">
      <c r="A141" s="224"/>
      <c r="D141" s="226"/>
    </row>
    <row r="142" spans="1:4" s="225" customFormat="1" x14ac:dyDescent="0.2">
      <c r="A142" s="224"/>
      <c r="D142" s="226"/>
    </row>
    <row r="143" spans="1:4" s="225" customFormat="1" x14ac:dyDescent="0.2">
      <c r="A143" s="224"/>
      <c r="D143" s="226"/>
    </row>
    <row r="144" spans="1:4" s="225" customFormat="1" x14ac:dyDescent="0.2">
      <c r="A144" s="224"/>
      <c r="D144" s="226"/>
    </row>
    <row r="145" spans="1:4" s="225" customFormat="1" x14ac:dyDescent="0.2">
      <c r="A145" s="224"/>
      <c r="D145" s="226"/>
    </row>
    <row r="146" spans="1:4" s="225" customFormat="1" x14ac:dyDescent="0.2">
      <c r="A146" s="224"/>
      <c r="D146" s="226"/>
    </row>
    <row r="147" spans="1:4" s="225" customFormat="1" x14ac:dyDescent="0.2">
      <c r="A147" s="224"/>
      <c r="D147" s="226"/>
    </row>
    <row r="148" spans="1:4" s="225" customFormat="1" x14ac:dyDescent="0.2">
      <c r="A148" s="224"/>
      <c r="D148" s="226"/>
    </row>
    <row r="149" spans="1:4" s="225" customFormat="1" x14ac:dyDescent="0.2">
      <c r="A149" s="224"/>
      <c r="D149" s="226"/>
    </row>
    <row r="150" spans="1:4" s="225" customFormat="1" x14ac:dyDescent="0.2">
      <c r="A150" s="224"/>
      <c r="D150" s="226"/>
    </row>
    <row r="151" spans="1:4" s="225" customFormat="1" x14ac:dyDescent="0.2">
      <c r="A151" s="224"/>
      <c r="D151" s="226"/>
    </row>
    <row r="152" spans="1:4" s="225" customFormat="1" x14ac:dyDescent="0.2">
      <c r="A152" s="224"/>
      <c r="D152" s="226"/>
    </row>
    <row r="153" spans="1:4" s="225" customFormat="1" x14ac:dyDescent="0.2">
      <c r="A153" s="224"/>
      <c r="D153" s="226"/>
    </row>
    <row r="154" spans="1:4" s="225" customFormat="1" x14ac:dyDescent="0.2">
      <c r="A154" s="224"/>
      <c r="D154" s="226"/>
    </row>
    <row r="155" spans="1:4" s="225" customFormat="1" x14ac:dyDescent="0.2">
      <c r="A155" s="224"/>
      <c r="D155" s="226"/>
    </row>
    <row r="156" spans="1:4" s="225" customFormat="1" x14ac:dyDescent="0.2">
      <c r="A156" s="224"/>
      <c r="D156" s="226"/>
    </row>
    <row r="157" spans="1:4" s="225" customFormat="1" x14ac:dyDescent="0.2">
      <c r="A157" s="224"/>
      <c r="D157" s="226"/>
    </row>
    <row r="158" spans="1:4" s="225" customFormat="1" x14ac:dyDescent="0.2">
      <c r="A158" s="224"/>
      <c r="D158" s="226"/>
    </row>
    <row r="159" spans="1:4" s="225" customFormat="1" x14ac:dyDescent="0.2">
      <c r="A159" s="224"/>
      <c r="D159" s="226"/>
    </row>
    <row r="160" spans="1:4" s="225" customFormat="1" x14ac:dyDescent="0.2">
      <c r="A160" s="224"/>
      <c r="D160" s="226"/>
    </row>
    <row r="161" spans="1:4" s="225" customFormat="1" x14ac:dyDescent="0.2">
      <c r="A161" s="224"/>
      <c r="D161" s="226"/>
    </row>
    <row r="162" spans="1:4" s="225" customFormat="1" x14ac:dyDescent="0.2">
      <c r="A162" s="224"/>
      <c r="D162" s="226"/>
    </row>
    <row r="163" spans="1:4" s="225" customFormat="1" x14ac:dyDescent="0.2">
      <c r="A163" s="224"/>
      <c r="D163" s="226"/>
    </row>
    <row r="164" spans="1:4" s="225" customFormat="1" x14ac:dyDescent="0.2">
      <c r="A164" s="224"/>
      <c r="D164" s="226"/>
    </row>
    <row r="165" spans="1:4" s="225" customFormat="1" x14ac:dyDescent="0.2">
      <c r="A165" s="224"/>
      <c r="D165" s="226"/>
    </row>
    <row r="166" spans="1:4" s="225" customFormat="1" x14ac:dyDescent="0.2">
      <c r="A166" s="224"/>
      <c r="D166" s="226"/>
    </row>
    <row r="167" spans="1:4" s="225" customFormat="1" x14ac:dyDescent="0.2">
      <c r="A167" s="224"/>
      <c r="D167" s="226"/>
    </row>
    <row r="168" spans="1:4" s="225" customFormat="1" x14ac:dyDescent="0.2">
      <c r="A168" s="224"/>
      <c r="D168" s="226"/>
    </row>
    <row r="169" spans="1:4" s="225" customFormat="1" x14ac:dyDescent="0.2">
      <c r="A169" s="224"/>
      <c r="D169" s="226"/>
    </row>
    <row r="170" spans="1:4" s="225" customFormat="1" x14ac:dyDescent="0.2">
      <c r="A170" s="224"/>
      <c r="D170" s="226"/>
    </row>
    <row r="171" spans="1:4" s="225" customFormat="1" x14ac:dyDescent="0.2">
      <c r="A171" s="224"/>
      <c r="D171" s="226"/>
    </row>
    <row r="172" spans="1:4" s="225" customFormat="1" x14ac:dyDescent="0.2">
      <c r="A172" s="224"/>
      <c r="D172" s="226"/>
    </row>
    <row r="173" spans="1:4" s="225" customFormat="1" x14ac:dyDescent="0.2">
      <c r="A173" s="224"/>
      <c r="D173" s="226"/>
    </row>
    <row r="174" spans="1:4" s="225" customFormat="1" x14ac:dyDescent="0.2">
      <c r="A174" s="224"/>
      <c r="D174" s="226"/>
    </row>
    <row r="175" spans="1:4" s="225" customFormat="1" x14ac:dyDescent="0.2">
      <c r="A175" s="224"/>
      <c r="D175" s="226"/>
    </row>
    <row r="176" spans="1:4" s="225" customFormat="1" x14ac:dyDescent="0.2">
      <c r="A176" s="224"/>
      <c r="D176" s="226"/>
    </row>
    <row r="177" spans="1:4" s="225" customFormat="1" x14ac:dyDescent="0.2">
      <c r="A177" s="224"/>
      <c r="D177" s="226"/>
    </row>
    <row r="178" spans="1:4" s="225" customFormat="1" x14ac:dyDescent="0.2">
      <c r="A178" s="224"/>
      <c r="D178" s="226"/>
    </row>
    <row r="179" spans="1:4" s="225" customFormat="1" x14ac:dyDescent="0.2">
      <c r="A179" s="224"/>
      <c r="D179" s="226"/>
    </row>
    <row r="180" spans="1:4" s="225" customFormat="1" x14ac:dyDescent="0.2">
      <c r="A180" s="224"/>
      <c r="D180" s="226"/>
    </row>
    <row r="181" spans="1:4" s="225" customFormat="1" x14ac:dyDescent="0.2">
      <c r="A181" s="224"/>
      <c r="D181" s="226"/>
    </row>
    <row r="182" spans="1:4" s="225" customFormat="1" x14ac:dyDescent="0.2">
      <c r="A182" s="224"/>
      <c r="D182" s="226"/>
    </row>
    <row r="183" spans="1:4" s="225" customFormat="1" x14ac:dyDescent="0.2">
      <c r="A183" s="224"/>
      <c r="D183" s="226"/>
    </row>
    <row r="184" spans="1:4" s="225" customFormat="1" x14ac:dyDescent="0.2">
      <c r="A184" s="224"/>
      <c r="D184" s="226"/>
    </row>
    <row r="185" spans="1:4" s="225" customFormat="1" x14ac:dyDescent="0.2">
      <c r="A185" s="224"/>
      <c r="D185" s="226"/>
    </row>
    <row r="186" spans="1:4" s="225" customFormat="1" x14ac:dyDescent="0.2">
      <c r="A186" s="224"/>
      <c r="D186" s="226"/>
    </row>
    <row r="187" spans="1:4" s="225" customFormat="1" x14ac:dyDescent="0.2">
      <c r="A187" s="224"/>
      <c r="D187" s="226"/>
    </row>
    <row r="188" spans="1:4" s="225" customFormat="1" x14ac:dyDescent="0.2">
      <c r="A188" s="224"/>
      <c r="D188" s="226"/>
    </row>
    <row r="189" spans="1:4" s="225" customFormat="1" x14ac:dyDescent="0.2">
      <c r="A189" s="224"/>
      <c r="D189" s="226"/>
    </row>
    <row r="190" spans="1:4" s="225" customFormat="1" x14ac:dyDescent="0.2">
      <c r="A190" s="224"/>
      <c r="D190" s="226"/>
    </row>
    <row r="191" spans="1:4" s="225" customFormat="1" x14ac:dyDescent="0.2">
      <c r="A191" s="224"/>
      <c r="D191" s="226"/>
    </row>
    <row r="192" spans="1:4" s="225" customFormat="1" x14ac:dyDescent="0.2">
      <c r="A192" s="224"/>
      <c r="D192" s="226"/>
    </row>
    <row r="193" spans="1:6" s="225" customFormat="1" x14ac:dyDescent="0.2">
      <c r="A193" s="224"/>
      <c r="D193" s="226"/>
    </row>
    <row r="194" spans="1:6" s="225" customFormat="1" x14ac:dyDescent="0.2">
      <c r="A194" s="224"/>
      <c r="D194" s="226"/>
    </row>
    <row r="195" spans="1:6" s="225" customFormat="1" x14ac:dyDescent="0.2">
      <c r="A195" s="224"/>
      <c r="D195" s="226"/>
    </row>
    <row r="196" spans="1:6" s="225" customFormat="1" x14ac:dyDescent="0.2">
      <c r="A196" s="224"/>
      <c r="D196" s="226"/>
    </row>
    <row r="197" spans="1:6" s="225" customFormat="1" x14ac:dyDescent="0.2">
      <c r="A197" s="224"/>
      <c r="D197" s="226"/>
    </row>
    <row r="198" spans="1:6" s="225" customFormat="1" x14ac:dyDescent="0.2">
      <c r="A198" s="224"/>
      <c r="D198" s="226"/>
    </row>
    <row r="199" spans="1:6" s="225" customFormat="1" x14ac:dyDescent="0.2">
      <c r="A199" s="224"/>
      <c r="D199" s="226"/>
    </row>
    <row r="200" spans="1:6" s="225" customFormat="1" x14ac:dyDescent="0.2">
      <c r="A200" s="224"/>
      <c r="D200" s="226"/>
    </row>
    <row r="201" spans="1:6" s="225" customFormat="1" x14ac:dyDescent="0.2">
      <c r="A201" s="224"/>
      <c r="D201" s="226"/>
    </row>
    <row r="202" spans="1:6" s="225" customFormat="1" x14ac:dyDescent="0.2">
      <c r="A202" s="224"/>
      <c r="D202" s="226"/>
    </row>
    <row r="203" spans="1:6" s="225" customFormat="1" x14ac:dyDescent="0.2">
      <c r="A203" s="224"/>
      <c r="D203" s="226"/>
    </row>
    <row r="204" spans="1:6" x14ac:dyDescent="0.2">
      <c r="B204" s="227"/>
      <c r="C204" s="227"/>
      <c r="D204" s="228"/>
      <c r="E204" s="227"/>
      <c r="F204" s="227"/>
    </row>
    <row r="205" spans="1:6" x14ac:dyDescent="0.2">
      <c r="B205" s="227"/>
      <c r="C205" s="227"/>
      <c r="D205" s="228"/>
      <c r="E205" s="227"/>
      <c r="F205" s="227"/>
    </row>
    <row r="206" spans="1:6" x14ac:dyDescent="0.2">
      <c r="B206" s="227"/>
      <c r="C206" s="227"/>
      <c r="D206" s="228"/>
      <c r="E206" s="227"/>
      <c r="F206" s="227"/>
    </row>
    <row r="207" spans="1:6" x14ac:dyDescent="0.2">
      <c r="B207" s="227"/>
      <c r="C207" s="227"/>
      <c r="D207" s="228"/>
      <c r="E207" s="227"/>
      <c r="F207" s="227"/>
    </row>
    <row r="208" spans="1:6" x14ac:dyDescent="0.2">
      <c r="B208" s="227"/>
      <c r="C208" s="227"/>
      <c r="D208" s="228"/>
      <c r="E208" s="227"/>
      <c r="F208" s="227"/>
    </row>
    <row r="209" spans="2:6" x14ac:dyDescent="0.2">
      <c r="B209" s="227"/>
      <c r="C209" s="227"/>
      <c r="D209" s="228"/>
      <c r="E209" s="227"/>
      <c r="F209" s="227"/>
    </row>
    <row r="210" spans="2:6" x14ac:dyDescent="0.2">
      <c r="B210" s="227"/>
      <c r="C210" s="227"/>
      <c r="D210" s="228"/>
      <c r="E210" s="227"/>
      <c r="F210" s="227"/>
    </row>
    <row r="211" spans="2:6" x14ac:dyDescent="0.2">
      <c r="B211" s="227"/>
      <c r="C211" s="227"/>
      <c r="D211" s="228"/>
      <c r="E211" s="227"/>
      <c r="F211" s="227"/>
    </row>
    <row r="212" spans="2:6" x14ac:dyDescent="0.2">
      <c r="B212" s="227"/>
      <c r="C212" s="227"/>
      <c r="D212" s="228"/>
      <c r="E212" s="227"/>
      <c r="F212" s="227"/>
    </row>
    <row r="213" spans="2:6" x14ac:dyDescent="0.2">
      <c r="B213" s="227"/>
      <c r="C213" s="227"/>
      <c r="D213" s="228"/>
      <c r="E213" s="227"/>
      <c r="F213" s="227"/>
    </row>
    <row r="214" spans="2:6" x14ac:dyDescent="0.2">
      <c r="B214" s="227"/>
      <c r="C214" s="227"/>
      <c r="D214" s="228"/>
      <c r="E214" s="227"/>
      <c r="F214" s="227"/>
    </row>
    <row r="215" spans="2:6" x14ac:dyDescent="0.2">
      <c r="B215" s="227"/>
      <c r="C215" s="227"/>
      <c r="D215" s="228"/>
      <c r="E215" s="227"/>
      <c r="F215" s="227"/>
    </row>
    <row r="216" spans="2:6" x14ac:dyDescent="0.2">
      <c r="B216" s="227"/>
      <c r="C216" s="227"/>
      <c r="D216" s="228"/>
      <c r="E216" s="227"/>
      <c r="F216" s="227"/>
    </row>
    <row r="217" spans="2:6" x14ac:dyDescent="0.2">
      <c r="B217" s="227"/>
      <c r="C217" s="227"/>
      <c r="D217" s="228"/>
      <c r="E217" s="227"/>
      <c r="F217" s="227"/>
    </row>
    <row r="218" spans="2:6" x14ac:dyDescent="0.2">
      <c r="B218" s="227"/>
      <c r="C218" s="227"/>
      <c r="D218" s="228"/>
      <c r="E218" s="227"/>
      <c r="F218" s="227"/>
    </row>
    <row r="219" spans="2:6" x14ac:dyDescent="0.2">
      <c r="B219" s="227"/>
      <c r="C219" s="227"/>
      <c r="D219" s="228"/>
      <c r="E219" s="227"/>
      <c r="F219" s="227"/>
    </row>
    <row r="220" spans="2:6" x14ac:dyDescent="0.2">
      <c r="B220" s="227"/>
      <c r="C220" s="227"/>
      <c r="D220" s="228"/>
      <c r="E220" s="227"/>
      <c r="F220" s="227"/>
    </row>
    <row r="221" spans="2:6" x14ac:dyDescent="0.2">
      <c r="B221" s="227"/>
      <c r="C221" s="227"/>
      <c r="D221" s="228"/>
      <c r="E221" s="227"/>
      <c r="F221" s="227"/>
    </row>
    <row r="222" spans="2:6" x14ac:dyDescent="0.2">
      <c r="B222" s="227"/>
      <c r="C222" s="227"/>
      <c r="D222" s="228"/>
      <c r="E222" s="227"/>
      <c r="F222" s="227"/>
    </row>
    <row r="223" spans="2:6" x14ac:dyDescent="0.2">
      <c r="B223" s="227"/>
      <c r="C223" s="227"/>
      <c r="D223" s="228"/>
      <c r="E223" s="227"/>
      <c r="F223" s="227"/>
    </row>
    <row r="224" spans="2:6" x14ac:dyDescent="0.2">
      <c r="B224" s="227"/>
      <c r="C224" s="227"/>
      <c r="D224" s="228"/>
      <c r="E224" s="227"/>
      <c r="F224" s="227"/>
    </row>
    <row r="225" spans="2:6" x14ac:dyDescent="0.2">
      <c r="B225" s="227"/>
      <c r="C225" s="227"/>
      <c r="D225" s="228"/>
      <c r="E225" s="227"/>
      <c r="F225" s="227"/>
    </row>
    <row r="226" spans="2:6" x14ac:dyDescent="0.2">
      <c r="B226" s="227"/>
      <c r="C226" s="227"/>
      <c r="D226" s="228"/>
      <c r="E226" s="227"/>
      <c r="F226" s="227"/>
    </row>
    <row r="227" spans="2:6" x14ac:dyDescent="0.2">
      <c r="B227" s="227"/>
      <c r="C227" s="227"/>
      <c r="D227" s="228"/>
      <c r="E227" s="227"/>
      <c r="F227" s="227"/>
    </row>
    <row r="228" spans="2:6" x14ac:dyDescent="0.2">
      <c r="B228" s="227"/>
      <c r="C228" s="227"/>
      <c r="D228" s="228"/>
      <c r="E228" s="227"/>
      <c r="F228" s="227"/>
    </row>
    <row r="229" spans="2:6" x14ac:dyDescent="0.2">
      <c r="B229" s="227"/>
      <c r="C229" s="227"/>
      <c r="D229" s="228"/>
      <c r="E229" s="227"/>
      <c r="F229" s="227"/>
    </row>
    <row r="230" spans="2:6" x14ac:dyDescent="0.2">
      <c r="B230" s="227"/>
      <c r="C230" s="227"/>
      <c r="D230" s="228"/>
      <c r="E230" s="227"/>
      <c r="F230" s="227"/>
    </row>
    <row r="231" spans="2:6" x14ac:dyDescent="0.2">
      <c r="B231" s="227"/>
      <c r="C231" s="227"/>
      <c r="D231" s="228"/>
      <c r="E231" s="227"/>
      <c r="F231" s="227"/>
    </row>
    <row r="232" spans="2:6" x14ac:dyDescent="0.2">
      <c r="B232" s="227"/>
      <c r="C232" s="227"/>
      <c r="D232" s="228"/>
      <c r="E232" s="227"/>
      <c r="F232" s="227"/>
    </row>
    <row r="233" spans="2:6" x14ac:dyDescent="0.2">
      <c r="B233" s="227"/>
      <c r="C233" s="227"/>
      <c r="D233" s="228"/>
      <c r="E233" s="227"/>
      <c r="F233" s="227"/>
    </row>
    <row r="234" spans="2:6" x14ac:dyDescent="0.2">
      <c r="B234" s="227"/>
      <c r="C234" s="227"/>
      <c r="D234" s="228"/>
      <c r="E234" s="227"/>
      <c r="F234" s="227"/>
    </row>
    <row r="235" spans="2:6" x14ac:dyDescent="0.2">
      <c r="B235" s="227"/>
      <c r="C235" s="227"/>
      <c r="D235" s="228"/>
      <c r="E235" s="227"/>
      <c r="F235" s="227"/>
    </row>
    <row r="236" spans="2:6" x14ac:dyDescent="0.2">
      <c r="B236" s="227"/>
      <c r="C236" s="227"/>
      <c r="D236" s="228"/>
      <c r="E236" s="227"/>
      <c r="F236" s="227"/>
    </row>
    <row r="237" spans="2:6" x14ac:dyDescent="0.2">
      <c r="B237" s="227"/>
      <c r="C237" s="227"/>
      <c r="D237" s="228"/>
      <c r="E237" s="227"/>
      <c r="F237" s="227"/>
    </row>
    <row r="238" spans="2:6" x14ac:dyDescent="0.2">
      <c r="B238" s="227"/>
      <c r="C238" s="227"/>
      <c r="D238" s="228"/>
      <c r="E238" s="227"/>
      <c r="F238" s="227"/>
    </row>
    <row r="239" spans="2:6" x14ac:dyDescent="0.2">
      <c r="B239" s="227"/>
      <c r="C239" s="227"/>
      <c r="D239" s="228"/>
      <c r="E239" s="227"/>
      <c r="F239" s="227"/>
    </row>
    <row r="240" spans="2:6" x14ac:dyDescent="0.2">
      <c r="B240" s="227"/>
      <c r="C240" s="227"/>
      <c r="D240" s="228"/>
      <c r="E240" s="227"/>
      <c r="F240" s="227"/>
    </row>
    <row r="241" spans="2:6" x14ac:dyDescent="0.2">
      <c r="B241" s="227"/>
      <c r="C241" s="227"/>
      <c r="D241" s="228"/>
      <c r="E241" s="227"/>
      <c r="F241" s="227"/>
    </row>
    <row r="242" spans="2:6" x14ac:dyDescent="0.2">
      <c r="B242" s="227"/>
      <c r="C242" s="227"/>
      <c r="D242" s="228"/>
      <c r="E242" s="227"/>
      <c r="F242" s="227"/>
    </row>
    <row r="243" spans="2:6" x14ac:dyDescent="0.2">
      <c r="B243" s="227"/>
      <c r="C243" s="227"/>
      <c r="D243" s="228"/>
      <c r="E243" s="227"/>
      <c r="F243" s="227"/>
    </row>
    <row r="244" spans="2:6" x14ac:dyDescent="0.2">
      <c r="B244" s="227"/>
      <c r="C244" s="227"/>
      <c r="D244" s="228"/>
      <c r="E244" s="227"/>
      <c r="F244" s="227"/>
    </row>
    <row r="245" spans="2:6" x14ac:dyDescent="0.2">
      <c r="B245" s="227"/>
      <c r="C245" s="227"/>
      <c r="D245" s="228"/>
      <c r="E245" s="227"/>
      <c r="F245" s="227"/>
    </row>
    <row r="246" spans="2:6" x14ac:dyDescent="0.2">
      <c r="B246" s="227"/>
      <c r="C246" s="227"/>
      <c r="D246" s="228"/>
      <c r="E246" s="227"/>
      <c r="F246" s="227"/>
    </row>
    <row r="247" spans="2:6" x14ac:dyDescent="0.2">
      <c r="B247" s="227"/>
      <c r="C247" s="227"/>
      <c r="D247" s="228"/>
      <c r="E247" s="227"/>
      <c r="F247" s="227"/>
    </row>
    <row r="248" spans="2:6" x14ac:dyDescent="0.2">
      <c r="B248" s="227"/>
      <c r="C248" s="227"/>
      <c r="D248" s="228"/>
      <c r="E248" s="227"/>
      <c r="F248" s="227"/>
    </row>
    <row r="249" spans="2:6" x14ac:dyDescent="0.2">
      <c r="B249" s="227"/>
      <c r="C249" s="227"/>
      <c r="D249" s="228"/>
      <c r="E249" s="227"/>
      <c r="F249" s="227"/>
    </row>
    <row r="250" spans="2:6" x14ac:dyDescent="0.2">
      <c r="B250" s="227"/>
      <c r="C250" s="227"/>
      <c r="D250" s="228"/>
      <c r="E250" s="227"/>
      <c r="F250" s="227"/>
    </row>
    <row r="251" spans="2:6" x14ac:dyDescent="0.2">
      <c r="B251" s="227"/>
      <c r="C251" s="227"/>
      <c r="D251" s="228"/>
      <c r="E251" s="227"/>
      <c r="F251" s="227"/>
    </row>
    <row r="252" spans="2:6" x14ac:dyDescent="0.2">
      <c r="B252" s="227"/>
      <c r="C252" s="227"/>
      <c r="D252" s="228"/>
      <c r="E252" s="227"/>
      <c r="F252" s="227"/>
    </row>
    <row r="253" spans="2:6" x14ac:dyDescent="0.2">
      <c r="B253" s="227"/>
      <c r="C253" s="227"/>
      <c r="D253" s="228"/>
      <c r="E253" s="227"/>
      <c r="F253" s="227"/>
    </row>
    <row r="254" spans="2:6" x14ac:dyDescent="0.2">
      <c r="B254" s="227"/>
      <c r="C254" s="227"/>
      <c r="D254" s="228"/>
      <c r="E254" s="227"/>
      <c r="F254" s="227"/>
    </row>
    <row r="255" spans="2:6" x14ac:dyDescent="0.2">
      <c r="B255" s="227"/>
      <c r="C255" s="227"/>
      <c r="D255" s="228"/>
      <c r="E255" s="227"/>
      <c r="F255" s="227"/>
    </row>
    <row r="256" spans="2:6" x14ac:dyDescent="0.2">
      <c r="B256" s="227"/>
      <c r="C256" s="227"/>
      <c r="D256" s="228"/>
      <c r="E256" s="227"/>
      <c r="F256" s="227"/>
    </row>
    <row r="257" spans="2:6" x14ac:dyDescent="0.2">
      <c r="B257" s="227"/>
      <c r="C257" s="227"/>
      <c r="D257" s="228"/>
      <c r="E257" s="227"/>
      <c r="F257" s="227"/>
    </row>
    <row r="258" spans="2:6" x14ac:dyDescent="0.2">
      <c r="B258" s="227"/>
      <c r="C258" s="227"/>
      <c r="D258" s="228"/>
      <c r="E258" s="227"/>
      <c r="F258" s="227"/>
    </row>
    <row r="259" spans="2:6" x14ac:dyDescent="0.2">
      <c r="B259" s="227"/>
      <c r="C259" s="227"/>
      <c r="D259" s="228"/>
      <c r="E259" s="227"/>
      <c r="F259" s="227"/>
    </row>
    <row r="260" spans="2:6" x14ac:dyDescent="0.2">
      <c r="B260" s="227"/>
      <c r="C260" s="227"/>
      <c r="D260" s="228"/>
      <c r="E260" s="227"/>
      <c r="F260" s="227"/>
    </row>
    <row r="261" spans="2:6" x14ac:dyDescent="0.2">
      <c r="B261" s="227"/>
      <c r="C261" s="227"/>
      <c r="D261" s="228"/>
      <c r="E261" s="227"/>
      <c r="F261" s="227"/>
    </row>
    <row r="262" spans="2:6" x14ac:dyDescent="0.2">
      <c r="B262" s="227"/>
      <c r="C262" s="227"/>
      <c r="D262" s="228"/>
      <c r="E262" s="227"/>
      <c r="F262" s="227"/>
    </row>
    <row r="263" spans="2:6" x14ac:dyDescent="0.2">
      <c r="B263" s="227"/>
      <c r="C263" s="227"/>
      <c r="D263" s="228"/>
      <c r="E263" s="227"/>
      <c r="F263" s="227"/>
    </row>
    <row r="264" spans="2:6" x14ac:dyDescent="0.2">
      <c r="B264" s="227"/>
      <c r="C264" s="227"/>
      <c r="D264" s="228"/>
      <c r="E264" s="227"/>
      <c r="F264" s="227"/>
    </row>
    <row r="265" spans="2:6" x14ac:dyDescent="0.2">
      <c r="B265" s="227"/>
      <c r="C265" s="227"/>
      <c r="D265" s="228"/>
      <c r="E265" s="227"/>
      <c r="F265" s="227"/>
    </row>
    <row r="266" spans="2:6" x14ac:dyDescent="0.2">
      <c r="B266" s="227"/>
      <c r="C266" s="227"/>
      <c r="D266" s="228"/>
      <c r="E266" s="227"/>
      <c r="F266" s="227"/>
    </row>
    <row r="267" spans="2:6" x14ac:dyDescent="0.2">
      <c r="B267" s="227"/>
      <c r="C267" s="227"/>
      <c r="D267" s="228"/>
      <c r="E267" s="227"/>
      <c r="F267" s="227"/>
    </row>
    <row r="268" spans="2:6" x14ac:dyDescent="0.2">
      <c r="B268" s="227"/>
      <c r="C268" s="227"/>
      <c r="D268" s="228"/>
      <c r="E268" s="227"/>
      <c r="F268" s="227"/>
    </row>
    <row r="269" spans="2:6" x14ac:dyDescent="0.2">
      <c r="B269" s="227"/>
      <c r="C269" s="227"/>
      <c r="D269" s="228"/>
      <c r="E269" s="227"/>
      <c r="F269" s="227"/>
    </row>
    <row r="270" spans="2:6" x14ac:dyDescent="0.2">
      <c r="B270" s="227"/>
      <c r="C270" s="227"/>
      <c r="D270" s="228"/>
      <c r="E270" s="227"/>
      <c r="F270" s="227"/>
    </row>
    <row r="271" spans="2:6" x14ac:dyDescent="0.2">
      <c r="B271" s="227"/>
      <c r="C271" s="227"/>
      <c r="D271" s="228"/>
      <c r="E271" s="227"/>
      <c r="F271" s="227"/>
    </row>
    <row r="272" spans="2:6" x14ac:dyDescent="0.2">
      <c r="B272" s="227"/>
      <c r="C272" s="227"/>
      <c r="D272" s="228"/>
      <c r="E272" s="227"/>
      <c r="F272" s="227"/>
    </row>
    <row r="273" spans="2:6" x14ac:dyDescent="0.2">
      <c r="B273" s="227"/>
      <c r="C273" s="227"/>
      <c r="D273" s="228"/>
      <c r="E273" s="227"/>
      <c r="F273" s="227"/>
    </row>
    <row r="274" spans="2:6" x14ac:dyDescent="0.2">
      <c r="B274" s="227"/>
      <c r="C274" s="227"/>
      <c r="D274" s="228"/>
      <c r="E274" s="227"/>
      <c r="F274" s="227"/>
    </row>
    <row r="275" spans="2:6" x14ac:dyDescent="0.2">
      <c r="B275" s="227"/>
      <c r="C275" s="227"/>
      <c r="D275" s="228"/>
      <c r="E275" s="227"/>
      <c r="F275" s="227"/>
    </row>
    <row r="276" spans="2:6" x14ac:dyDescent="0.2">
      <c r="B276" s="227"/>
      <c r="C276" s="227"/>
      <c r="D276" s="228"/>
      <c r="E276" s="227"/>
      <c r="F276" s="227"/>
    </row>
    <row r="277" spans="2:6" x14ac:dyDescent="0.2">
      <c r="B277" s="227"/>
      <c r="C277" s="227"/>
      <c r="D277" s="228"/>
      <c r="E277" s="227"/>
      <c r="F277" s="227"/>
    </row>
    <row r="278" spans="2:6" x14ac:dyDescent="0.2">
      <c r="B278" s="227"/>
      <c r="C278" s="227"/>
      <c r="D278" s="228"/>
      <c r="E278" s="227"/>
      <c r="F278" s="227"/>
    </row>
    <row r="279" spans="2:6" x14ac:dyDescent="0.2">
      <c r="B279" s="227"/>
      <c r="C279" s="227"/>
      <c r="D279" s="228"/>
      <c r="E279" s="227"/>
      <c r="F279" s="227"/>
    </row>
    <row r="280" spans="2:6" x14ac:dyDescent="0.2">
      <c r="B280" s="227"/>
      <c r="C280" s="227"/>
      <c r="D280" s="228"/>
      <c r="E280" s="227"/>
      <c r="F280" s="227"/>
    </row>
    <row r="281" spans="2:6" x14ac:dyDescent="0.2">
      <c r="B281" s="227"/>
      <c r="C281" s="227"/>
      <c r="D281" s="228"/>
      <c r="E281" s="227"/>
      <c r="F281" s="227"/>
    </row>
    <row r="282" spans="2:6" x14ac:dyDescent="0.2">
      <c r="B282" s="227"/>
      <c r="C282" s="227"/>
      <c r="D282" s="228"/>
      <c r="E282" s="227"/>
      <c r="F282" s="227"/>
    </row>
    <row r="283" spans="2:6" x14ac:dyDescent="0.2">
      <c r="B283" s="227"/>
      <c r="C283" s="227"/>
      <c r="D283" s="228"/>
      <c r="E283" s="227"/>
      <c r="F283" s="227"/>
    </row>
    <row r="284" spans="2:6" x14ac:dyDescent="0.2">
      <c r="B284" s="227"/>
      <c r="C284" s="227"/>
      <c r="D284" s="228"/>
      <c r="E284" s="227"/>
      <c r="F284" s="227"/>
    </row>
    <row r="285" spans="2:6" x14ac:dyDescent="0.2">
      <c r="B285" s="227"/>
      <c r="C285" s="227"/>
      <c r="D285" s="228"/>
      <c r="E285" s="227"/>
      <c r="F285" s="227"/>
    </row>
    <row r="286" spans="2:6" x14ac:dyDescent="0.2">
      <c r="B286" s="227"/>
      <c r="C286" s="227"/>
      <c r="D286" s="228"/>
      <c r="E286" s="227"/>
      <c r="F286" s="227"/>
    </row>
    <row r="287" spans="2:6" x14ac:dyDescent="0.2">
      <c r="B287" s="227"/>
      <c r="C287" s="227"/>
      <c r="D287" s="228"/>
      <c r="E287" s="227"/>
      <c r="F287" s="227"/>
    </row>
    <row r="288" spans="2:6" x14ac:dyDescent="0.2">
      <c r="B288" s="227"/>
      <c r="C288" s="227"/>
      <c r="D288" s="228"/>
      <c r="E288" s="227"/>
      <c r="F288" s="227"/>
    </row>
    <row r="289" spans="2:6" x14ac:dyDescent="0.2">
      <c r="B289" s="227"/>
      <c r="C289" s="227"/>
      <c r="D289" s="228"/>
      <c r="E289" s="227"/>
      <c r="F289" s="227"/>
    </row>
    <row r="290" spans="2:6" x14ac:dyDescent="0.2">
      <c r="B290" s="227"/>
      <c r="C290" s="227"/>
      <c r="D290" s="228"/>
      <c r="E290" s="227"/>
      <c r="F290" s="227"/>
    </row>
    <row r="291" spans="2:6" x14ac:dyDescent="0.2">
      <c r="B291" s="227"/>
      <c r="C291" s="227"/>
      <c r="D291" s="228"/>
      <c r="E291" s="227"/>
      <c r="F291" s="227"/>
    </row>
    <row r="292" spans="2:6" x14ac:dyDescent="0.2">
      <c r="B292" s="227"/>
      <c r="C292" s="227"/>
      <c r="D292" s="228"/>
      <c r="E292" s="227"/>
      <c r="F292" s="227"/>
    </row>
    <row r="293" spans="2:6" x14ac:dyDescent="0.2">
      <c r="B293" s="227"/>
      <c r="C293" s="227"/>
      <c r="D293" s="228"/>
      <c r="E293" s="227"/>
      <c r="F293" s="227"/>
    </row>
    <row r="294" spans="2:6" x14ac:dyDescent="0.2">
      <c r="B294" s="227"/>
      <c r="C294" s="227"/>
      <c r="D294" s="228"/>
      <c r="E294" s="227"/>
      <c r="F294" s="227"/>
    </row>
    <row r="295" spans="2:6" x14ac:dyDescent="0.2">
      <c r="B295" s="227"/>
      <c r="C295" s="227"/>
      <c r="D295" s="228"/>
      <c r="E295" s="227"/>
      <c r="F295" s="227"/>
    </row>
    <row r="296" spans="2:6" x14ac:dyDescent="0.2">
      <c r="B296" s="227"/>
      <c r="C296" s="227"/>
      <c r="D296" s="228"/>
      <c r="E296" s="227"/>
      <c r="F296" s="227"/>
    </row>
    <row r="297" spans="2:6" x14ac:dyDescent="0.2">
      <c r="B297" s="227"/>
      <c r="C297" s="227"/>
      <c r="D297" s="228"/>
      <c r="E297" s="227"/>
      <c r="F297" s="227"/>
    </row>
    <row r="298" spans="2:6" x14ac:dyDescent="0.2">
      <c r="B298" s="227"/>
      <c r="C298" s="227"/>
      <c r="D298" s="228"/>
      <c r="E298" s="227"/>
      <c r="F298" s="227"/>
    </row>
    <row r="299" spans="2:6" x14ac:dyDescent="0.2">
      <c r="B299" s="227"/>
      <c r="C299" s="227"/>
      <c r="D299" s="228"/>
      <c r="E299" s="227"/>
      <c r="F299" s="227"/>
    </row>
    <row r="300" spans="2:6" x14ac:dyDescent="0.2">
      <c r="B300" s="227"/>
      <c r="C300" s="227"/>
      <c r="D300" s="228"/>
      <c r="E300" s="227"/>
      <c r="F300" s="227"/>
    </row>
    <row r="301" spans="2:6" x14ac:dyDescent="0.2">
      <c r="B301" s="227"/>
      <c r="C301" s="227"/>
      <c r="D301" s="228"/>
      <c r="E301" s="227"/>
      <c r="F301" s="227"/>
    </row>
    <row r="302" spans="2:6" x14ac:dyDescent="0.2">
      <c r="B302" s="227"/>
      <c r="C302" s="227"/>
      <c r="D302" s="228"/>
      <c r="E302" s="227"/>
      <c r="F302" s="227"/>
    </row>
    <row r="303" spans="2:6" x14ac:dyDescent="0.2">
      <c r="B303" s="227"/>
      <c r="C303" s="227"/>
      <c r="D303" s="228"/>
      <c r="E303" s="227"/>
      <c r="F303" s="227"/>
    </row>
    <row r="304" spans="2:6" x14ac:dyDescent="0.2">
      <c r="B304" s="227"/>
      <c r="C304" s="227"/>
      <c r="D304" s="228"/>
      <c r="E304" s="227"/>
      <c r="F304" s="227"/>
    </row>
    <row r="305" spans="2:6" x14ac:dyDescent="0.2">
      <c r="B305" s="227"/>
      <c r="C305" s="227"/>
      <c r="D305" s="228"/>
      <c r="E305" s="227"/>
      <c r="F305" s="227"/>
    </row>
    <row r="306" spans="2:6" x14ac:dyDescent="0.2">
      <c r="B306" s="227"/>
      <c r="C306" s="227"/>
      <c r="D306" s="228"/>
      <c r="E306" s="227"/>
      <c r="F306" s="227"/>
    </row>
    <row r="307" spans="2:6" x14ac:dyDescent="0.2">
      <c r="B307" s="227"/>
      <c r="C307" s="227"/>
      <c r="D307" s="228"/>
      <c r="E307" s="227"/>
      <c r="F307" s="227"/>
    </row>
    <row r="308" spans="2:6" x14ac:dyDescent="0.2">
      <c r="B308" s="227"/>
      <c r="C308" s="227"/>
      <c r="D308" s="228"/>
      <c r="E308" s="227"/>
      <c r="F308" s="227"/>
    </row>
    <row r="309" spans="2:6" x14ac:dyDescent="0.2">
      <c r="B309" s="227"/>
      <c r="C309" s="227"/>
      <c r="D309" s="228"/>
      <c r="E309" s="227"/>
      <c r="F309" s="227"/>
    </row>
    <row r="310" spans="2:6" x14ac:dyDescent="0.2">
      <c r="B310" s="227"/>
      <c r="C310" s="227"/>
      <c r="D310" s="228"/>
      <c r="E310" s="227"/>
      <c r="F310" s="227"/>
    </row>
    <row r="311" spans="2:6" x14ac:dyDescent="0.2">
      <c r="B311" s="227"/>
      <c r="C311" s="227"/>
      <c r="D311" s="228"/>
      <c r="E311" s="227"/>
      <c r="F311" s="227"/>
    </row>
    <row r="312" spans="2:6" x14ac:dyDescent="0.2">
      <c r="B312" s="227"/>
      <c r="C312" s="227"/>
      <c r="D312" s="228"/>
      <c r="E312" s="227"/>
      <c r="F312" s="227"/>
    </row>
    <row r="313" spans="2:6" x14ac:dyDescent="0.2">
      <c r="B313" s="227"/>
      <c r="C313" s="227"/>
      <c r="D313" s="228"/>
      <c r="E313" s="227"/>
      <c r="F313" s="227"/>
    </row>
    <row r="314" spans="2:6" x14ac:dyDescent="0.2">
      <c r="B314" s="227"/>
      <c r="C314" s="227"/>
      <c r="D314" s="228"/>
      <c r="E314" s="227"/>
      <c r="F314" s="227"/>
    </row>
    <row r="315" spans="2:6" x14ac:dyDescent="0.2">
      <c r="B315" s="227"/>
      <c r="C315" s="227"/>
      <c r="D315" s="228"/>
      <c r="E315" s="227"/>
      <c r="F315" s="227"/>
    </row>
    <row r="316" spans="2:6" x14ac:dyDescent="0.2">
      <c r="B316" s="227"/>
      <c r="C316" s="227"/>
      <c r="D316" s="228"/>
      <c r="E316" s="227"/>
      <c r="F316" s="227"/>
    </row>
    <row r="317" spans="2:6" x14ac:dyDescent="0.2">
      <c r="B317" s="227"/>
      <c r="C317" s="227"/>
      <c r="D317" s="228"/>
      <c r="E317" s="227"/>
      <c r="F317" s="227"/>
    </row>
    <row r="318" spans="2:6" x14ac:dyDescent="0.2">
      <c r="B318" s="227"/>
      <c r="C318" s="227"/>
      <c r="D318" s="228"/>
      <c r="E318" s="227"/>
      <c r="F318" s="227"/>
    </row>
    <row r="319" spans="2:6" x14ac:dyDescent="0.2">
      <c r="B319" s="227"/>
      <c r="C319" s="227"/>
      <c r="D319" s="228"/>
      <c r="E319" s="227"/>
      <c r="F319" s="227"/>
    </row>
    <row r="320" spans="2:6" x14ac:dyDescent="0.2">
      <c r="B320" s="227"/>
      <c r="C320" s="227"/>
      <c r="D320" s="228"/>
      <c r="E320" s="227"/>
      <c r="F320" s="227"/>
    </row>
    <row r="321" spans="2:6" x14ac:dyDescent="0.2">
      <c r="B321" s="227"/>
      <c r="C321" s="227"/>
      <c r="D321" s="228"/>
      <c r="E321" s="227"/>
      <c r="F321" s="227"/>
    </row>
    <row r="322" spans="2:6" x14ac:dyDescent="0.2">
      <c r="B322" s="227"/>
      <c r="C322" s="227"/>
      <c r="D322" s="228"/>
      <c r="E322" s="227"/>
      <c r="F322" s="227"/>
    </row>
    <row r="323" spans="2:6" x14ac:dyDescent="0.2">
      <c r="B323" s="227"/>
      <c r="C323" s="227"/>
      <c r="D323" s="228"/>
      <c r="E323" s="227"/>
      <c r="F323" s="227"/>
    </row>
    <row r="324" spans="2:6" x14ac:dyDescent="0.2">
      <c r="B324" s="227"/>
      <c r="C324" s="227"/>
      <c r="D324" s="228"/>
      <c r="E324" s="227"/>
      <c r="F324" s="227"/>
    </row>
  </sheetData>
  <dataValidations count="1">
    <dataValidation type="list" allowBlank="1" showInputMessage="1" showErrorMessage="1" sqref="C3">
      <formula1>$C$48:$C$54</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4</vt:i4>
      </vt:variant>
    </vt:vector>
  </HeadingPairs>
  <TitlesOfParts>
    <vt:vector size="13" baseType="lpstr">
      <vt:lpstr>ЦСЦЭ</vt:lpstr>
      <vt:lpstr>РС</vt:lpstr>
      <vt:lpstr>САП</vt:lpstr>
      <vt:lpstr>КР</vt:lpstr>
      <vt:lpstr>ЛС+РС</vt:lpstr>
      <vt:lpstr>проект</vt:lpstr>
      <vt:lpstr>А0</vt:lpstr>
      <vt:lpstr>заявка</vt:lpstr>
      <vt:lpstr>ЛП</vt:lpstr>
      <vt:lpstr>А0!Заголовки_для_печати</vt:lpstr>
      <vt:lpstr>'ЛС+РС'!Заголовки_для_печати</vt:lpstr>
      <vt:lpstr>РС!Заголовки_для_печати</vt:lpstr>
      <vt:lpstr>ЦСЦЭ!Заголовки_для_печати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Администратор</cp:lastModifiedBy>
  <dcterms:modified xsi:type="dcterms:W3CDTF">2026-04-01T04:29:27Z</dcterms:modified>
</cp:coreProperties>
</file>